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morska\OneDrive - VRV a.s\Plocha\"/>
    </mc:Choice>
  </mc:AlternateContent>
  <bookViews>
    <workbookView xWindow="0" yWindow="0" windowWidth="0" windowHeight="0"/>
  </bookViews>
  <sheets>
    <sheet name="Rekapitulace stavby" sheetId="1" r:id="rId1"/>
    <sheet name="01 - P3-3 - SPLAŠKOVÁ PŘÍ..." sheetId="2" r:id="rId2"/>
    <sheet name="02 - VEDLEJŠÍ A OSTATNÍ R...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'01 - P3-3 - SPLAŠKOVÁ PŘÍ...'!$C$88:$K$368</definedName>
    <definedName name="_xlnm.Print_Area" localSheetId="1">'01 - P3-3 - SPLAŠKOVÁ PŘÍ...'!$C$4:$J$39,'01 - P3-3 - SPLAŠKOVÁ PŘÍ...'!$C$45:$J$70,'01 - P3-3 - SPLAŠKOVÁ PŘÍ...'!$C$76:$K$368</definedName>
    <definedName name="_xlnm.Print_Titles" localSheetId="1">'01 - P3-3 - SPLAŠKOVÁ PŘÍ...'!$88:$88</definedName>
    <definedName name="_xlnm._FilterDatabase" localSheetId="2" hidden="1">'02 - VEDLEJŠÍ A OSTATNÍ R...'!$C$82:$K$94</definedName>
    <definedName name="_xlnm.Print_Area" localSheetId="2">'02 - VEDLEJŠÍ A OSTATNÍ R...'!$C$4:$J$39,'02 - VEDLEJŠÍ A OSTATNÍ R...'!$C$45:$J$64,'02 - VEDLEJŠÍ A OSTATNÍ R...'!$C$70:$K$94</definedName>
    <definedName name="_xlnm.Print_Titles" localSheetId="2">'02 - VEDLEJŠÍ A OSTATNÍ R...'!$82:$82</definedName>
    <definedName name="_xlnm.Print_Area" localSheetId="3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94"/>
  <c r="BH94"/>
  <c r="BG94"/>
  <c r="BF94"/>
  <c r="T94"/>
  <c r="T93"/>
  <c r="R94"/>
  <c r="R93"/>
  <c r="P94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J80"/>
  <c r="J79"/>
  <c r="F77"/>
  <c r="E75"/>
  <c r="J55"/>
  <c r="J54"/>
  <c r="F52"/>
  <c r="E50"/>
  <c r="J18"/>
  <c r="E18"/>
  <c r="F80"/>
  <c r="J17"/>
  <c r="J15"/>
  <c r="E15"/>
  <c r="F54"/>
  <c r="J14"/>
  <c r="J12"/>
  <c r="J77"/>
  <c r="E7"/>
  <c r="E73"/>
  <c i="2" r="J37"/>
  <c r="J36"/>
  <c i="1" r="AY55"/>
  <c i="2" r="J35"/>
  <c i="1" r="AX55"/>
  <c i="2" r="BI367"/>
  <c r="BH367"/>
  <c r="BG367"/>
  <c r="BF367"/>
  <c r="T367"/>
  <c r="R367"/>
  <c r="P367"/>
  <c r="BI362"/>
  <c r="BH362"/>
  <c r="BG362"/>
  <c r="BF362"/>
  <c r="T362"/>
  <c r="R362"/>
  <c r="P362"/>
  <c r="BI360"/>
  <c r="BH360"/>
  <c r="BG360"/>
  <c r="BF360"/>
  <c r="T360"/>
  <c r="R360"/>
  <c r="P360"/>
  <c r="BI355"/>
  <c r="BH355"/>
  <c r="BG355"/>
  <c r="BF355"/>
  <c r="T355"/>
  <c r="R355"/>
  <c r="P355"/>
  <c r="BI351"/>
  <c r="BH351"/>
  <c r="BG351"/>
  <c r="BF351"/>
  <c r="T351"/>
  <c r="T350"/>
  <c r="R351"/>
  <c r="R350"/>
  <c r="P351"/>
  <c r="P350"/>
  <c r="BI348"/>
  <c r="BH348"/>
  <c r="BG348"/>
  <c r="BF348"/>
  <c r="T348"/>
  <c r="R348"/>
  <c r="P348"/>
  <c r="BI345"/>
  <c r="BH345"/>
  <c r="BG345"/>
  <c r="BF345"/>
  <c r="T345"/>
  <c r="R345"/>
  <c r="P345"/>
  <c r="BI343"/>
  <c r="BH343"/>
  <c r="BG343"/>
  <c r="BF343"/>
  <c r="T343"/>
  <c r="R343"/>
  <c r="P343"/>
  <c r="BI337"/>
  <c r="BH337"/>
  <c r="BG337"/>
  <c r="BF337"/>
  <c r="T337"/>
  <c r="R337"/>
  <c r="P337"/>
  <c r="BI334"/>
  <c r="BH334"/>
  <c r="BG334"/>
  <c r="BF334"/>
  <c r="T334"/>
  <c r="R334"/>
  <c r="P334"/>
  <c r="BI330"/>
  <c r="BH330"/>
  <c r="BG330"/>
  <c r="BF330"/>
  <c r="T330"/>
  <c r="R330"/>
  <c r="P330"/>
  <c r="BI325"/>
  <c r="BH325"/>
  <c r="BG325"/>
  <c r="BF325"/>
  <c r="T325"/>
  <c r="R325"/>
  <c r="P325"/>
  <c r="BI324"/>
  <c r="BH324"/>
  <c r="BG324"/>
  <c r="BF324"/>
  <c r="T324"/>
  <c r="R324"/>
  <c r="P324"/>
  <c r="BI318"/>
  <c r="BH318"/>
  <c r="BG318"/>
  <c r="BF318"/>
  <c r="T318"/>
  <c r="R318"/>
  <c r="P318"/>
  <c r="BI312"/>
  <c r="BH312"/>
  <c r="BG312"/>
  <c r="BF312"/>
  <c r="T312"/>
  <c r="R312"/>
  <c r="P312"/>
  <c r="BI310"/>
  <c r="BH310"/>
  <c r="BG310"/>
  <c r="BF310"/>
  <c r="T310"/>
  <c r="R310"/>
  <c r="P310"/>
  <c r="BI303"/>
  <c r="BH303"/>
  <c r="BG303"/>
  <c r="BF303"/>
  <c r="T303"/>
  <c r="R303"/>
  <c r="P303"/>
  <c r="BI299"/>
  <c r="BH299"/>
  <c r="BG299"/>
  <c r="BF299"/>
  <c r="T299"/>
  <c r="R299"/>
  <c r="P299"/>
  <c r="BI293"/>
  <c r="BH293"/>
  <c r="BG293"/>
  <c r="BF293"/>
  <c r="T293"/>
  <c r="R293"/>
  <c r="P293"/>
  <c r="BI289"/>
  <c r="BH289"/>
  <c r="BG289"/>
  <c r="BF289"/>
  <c r="T289"/>
  <c r="R289"/>
  <c r="P289"/>
  <c r="BI283"/>
  <c r="BH283"/>
  <c r="BG283"/>
  <c r="BF283"/>
  <c r="T283"/>
  <c r="R283"/>
  <c r="P283"/>
  <c r="BI278"/>
  <c r="BH278"/>
  <c r="BG278"/>
  <c r="BF278"/>
  <c r="T278"/>
  <c r="R278"/>
  <c r="P278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6"/>
  <c r="BH266"/>
  <c r="BG266"/>
  <c r="BF266"/>
  <c r="T266"/>
  <c r="R266"/>
  <c r="P266"/>
  <c r="BI261"/>
  <c r="BH261"/>
  <c r="BG261"/>
  <c r="BF261"/>
  <c r="T261"/>
  <c r="R261"/>
  <c r="P261"/>
  <c r="BI257"/>
  <c r="BH257"/>
  <c r="BG257"/>
  <c r="BF257"/>
  <c r="T257"/>
  <c r="R257"/>
  <c r="P257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47"/>
  <c r="BH247"/>
  <c r="BG247"/>
  <c r="BF247"/>
  <c r="T247"/>
  <c r="R247"/>
  <c r="P247"/>
  <c r="BI245"/>
  <c r="BH245"/>
  <c r="BG245"/>
  <c r="BF245"/>
  <c r="T245"/>
  <c r="R245"/>
  <c r="P245"/>
  <c r="BI239"/>
  <c r="BH239"/>
  <c r="BG239"/>
  <c r="BF239"/>
  <c r="T239"/>
  <c r="R239"/>
  <c r="P239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5"/>
  <c r="BH225"/>
  <c r="BG225"/>
  <c r="BF225"/>
  <c r="T225"/>
  <c r="R225"/>
  <c r="P225"/>
  <c r="BI223"/>
  <c r="BH223"/>
  <c r="BG223"/>
  <c r="BF223"/>
  <c r="T223"/>
  <c r="R223"/>
  <c r="P223"/>
  <c r="BI217"/>
  <c r="BH217"/>
  <c r="BG217"/>
  <c r="BF217"/>
  <c r="T217"/>
  <c r="R217"/>
  <c r="P217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0"/>
  <c r="BH200"/>
  <c r="BG200"/>
  <c r="BF200"/>
  <c r="T200"/>
  <c r="R200"/>
  <c r="P200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2"/>
  <c r="BH182"/>
  <c r="BG182"/>
  <c r="BF182"/>
  <c r="T182"/>
  <c r="R182"/>
  <c r="P182"/>
  <c r="BI180"/>
  <c r="BH180"/>
  <c r="BG180"/>
  <c r="BF180"/>
  <c r="T180"/>
  <c r="R180"/>
  <c r="P180"/>
  <c r="BI175"/>
  <c r="BH175"/>
  <c r="BG175"/>
  <c r="BF175"/>
  <c r="T175"/>
  <c r="R175"/>
  <c r="P175"/>
  <c r="BI160"/>
  <c r="BH160"/>
  <c r="BG160"/>
  <c r="BF160"/>
  <c r="T160"/>
  <c r="R160"/>
  <c r="P160"/>
  <c r="BI157"/>
  <c r="BH157"/>
  <c r="BG157"/>
  <c r="BF157"/>
  <c r="T157"/>
  <c r="R157"/>
  <c r="P157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8"/>
  <c r="BH138"/>
  <c r="BG138"/>
  <c r="BF138"/>
  <c r="T138"/>
  <c r="R138"/>
  <c r="P138"/>
  <c r="BI136"/>
  <c r="BH136"/>
  <c r="BG136"/>
  <c r="BF136"/>
  <c r="T136"/>
  <c r="R136"/>
  <c r="P136"/>
  <c r="BI127"/>
  <c r="BH127"/>
  <c r="BG127"/>
  <c r="BF127"/>
  <c r="T127"/>
  <c r="R127"/>
  <c r="P127"/>
  <c r="BI119"/>
  <c r="BH119"/>
  <c r="BG119"/>
  <c r="BF119"/>
  <c r="T119"/>
  <c r="R119"/>
  <c r="P119"/>
  <c r="BI108"/>
  <c r="BH108"/>
  <c r="BG108"/>
  <c r="BF108"/>
  <c r="T108"/>
  <c r="R108"/>
  <c r="P108"/>
  <c r="BI103"/>
  <c r="BH103"/>
  <c r="BG103"/>
  <c r="BF103"/>
  <c r="T103"/>
  <c r="R103"/>
  <c r="P103"/>
  <c r="BI98"/>
  <c r="BH98"/>
  <c r="BG98"/>
  <c r="BF98"/>
  <c r="T98"/>
  <c r="R98"/>
  <c r="P98"/>
  <c r="BI92"/>
  <c r="BH92"/>
  <c r="BG92"/>
  <c r="BF92"/>
  <c r="T92"/>
  <c r="R92"/>
  <c r="P92"/>
  <c r="J86"/>
  <c r="J85"/>
  <c r="F83"/>
  <c r="E81"/>
  <c r="J55"/>
  <c r="J54"/>
  <c r="F52"/>
  <c r="E50"/>
  <c r="J18"/>
  <c r="E18"/>
  <c r="F55"/>
  <c r="J17"/>
  <c r="J15"/>
  <c r="E15"/>
  <c r="F85"/>
  <c r="J14"/>
  <c r="J12"/>
  <c r="J52"/>
  <c r="E7"/>
  <c r="E79"/>
  <c i="1" r="L50"/>
  <c r="AM50"/>
  <c r="AM49"/>
  <c r="L49"/>
  <c r="AM47"/>
  <c r="L47"/>
  <c r="L45"/>
  <c r="L44"/>
  <c i="3" r="BK86"/>
  <c i="2" r="J348"/>
  <c r="J261"/>
  <c r="J205"/>
  <c i="3" r="BK91"/>
  <c i="2" r="BK343"/>
  <c r="BK283"/>
  <c r="BK256"/>
  <c r="J182"/>
  <c r="J119"/>
  <c r="BK175"/>
  <c r="J337"/>
  <c r="BK367"/>
  <c r="J217"/>
  <c r="BK98"/>
  <c r="J236"/>
  <c r="J345"/>
  <c r="J160"/>
  <c r="J330"/>
  <c r="J247"/>
  <c r="BK362"/>
  <c r="BK247"/>
  <c i="3" r="J87"/>
  <c i="2" r="BK289"/>
  <c r="BK236"/>
  <c r="J146"/>
  <c r="BK142"/>
  <c r="BK266"/>
  <c i="3" r="BK90"/>
  <c i="2" r="J299"/>
  <c r="BK209"/>
  <c r="BK348"/>
  <c r="BK267"/>
  <c r="J211"/>
  <c r="J138"/>
  <c r="BK217"/>
  <c r="J175"/>
  <c r="BK200"/>
  <c r="J312"/>
  <c r="BK103"/>
  <c r="J289"/>
  <c i="3" r="J92"/>
  <c i="2" r="BK355"/>
  <c r="BK273"/>
  <c r="BK239"/>
  <c i="1" r="AS54"/>
  <c i="2" r="BK254"/>
  <c r="BK205"/>
  <c r="BK160"/>
  <c r="J98"/>
  <c r="J223"/>
  <c r="J367"/>
  <c r="BK119"/>
  <c r="BK303"/>
  <c r="J92"/>
  <c r="J318"/>
  <c r="J136"/>
  <c r="J273"/>
  <c r="BK157"/>
  <c r="J267"/>
  <c r="BK127"/>
  <c i="3" r="BK88"/>
  <c i="2" r="J325"/>
  <c r="J200"/>
  <c r="J334"/>
  <c r="BK245"/>
  <c r="J157"/>
  <c r="BK225"/>
  <c r="J355"/>
  <c r="J239"/>
  <c i="3" r="J94"/>
  <c i="2" r="J310"/>
  <c r="BK223"/>
  <c i="3" r="J88"/>
  <c i="2" r="J269"/>
  <c r="J192"/>
  <c r="J108"/>
  <c r="BK108"/>
  <c r="BK192"/>
  <c r="BK211"/>
  <c i="3" r="J86"/>
  <c i="2" r="J225"/>
  <c i="3" r="BK92"/>
  <c i="2" r="BK318"/>
  <c r="BK261"/>
  <c r="BK207"/>
  <c r="BK92"/>
  <c r="J343"/>
  <c r="J245"/>
  <c r="BK269"/>
  <c r="BK252"/>
  <c r="J360"/>
  <c r="BK138"/>
  <c r="BK148"/>
  <c r="J180"/>
  <c r="BK230"/>
  <c i="3" r="BK87"/>
  <c i="2" r="BK345"/>
  <c r="BK271"/>
  <c r="J207"/>
  <c r="BK337"/>
  <c r="J278"/>
  <c r="BK257"/>
  <c r="J209"/>
  <c r="BK180"/>
  <c r="J256"/>
  <c r="J103"/>
  <c r="J283"/>
  <c r="J362"/>
  <c r="J127"/>
  <c r="J293"/>
  <c r="J303"/>
  <c r="BK278"/>
  <c r="BK182"/>
  <c r="BK299"/>
  <c r="J188"/>
  <c r="BK334"/>
  <c i="3" r="J90"/>
  <c i="2" r="BK325"/>
  <c r="J252"/>
  <c r="BK144"/>
  <c r="J257"/>
  <c r="BK310"/>
  <c r="J254"/>
  <c r="J144"/>
  <c r="J324"/>
  <c i="3" r="F34"/>
  <c r="J91"/>
  <c i="2" r="J351"/>
  <c r="BK233"/>
  <c i="3" r="BK94"/>
  <c i="2" r="BK351"/>
  <c r="BK312"/>
  <c r="J266"/>
  <c r="J233"/>
  <c r="J190"/>
  <c r="J142"/>
  <c r="J230"/>
  <c r="BK360"/>
  <c r="BK190"/>
  <c r="BK324"/>
  <c r="BK146"/>
  <c r="BK330"/>
  <c r="BK188"/>
  <c r="BK293"/>
  <c r="J148"/>
  <c r="J271"/>
  <c r="BK136"/>
  <c i="3" l="1" r="R85"/>
  <c r="T85"/>
  <c r="P85"/>
  <c r="P89"/>
  <c r="P84"/>
  <c r="P83"/>
  <c i="1" r="AU56"/>
  <c i="3" r="BK85"/>
  <c i="2" r="P91"/>
  <c r="P216"/>
  <c r="BK91"/>
  <c r="BK204"/>
  <c r="J204"/>
  <c r="J62"/>
  <c r="T216"/>
  <c r="BK238"/>
  <c r="J238"/>
  <c r="J64"/>
  <c i="3" r="BK89"/>
  <c r="J89"/>
  <c r="J62"/>
  <c i="2" r="P238"/>
  <c r="T91"/>
  <c r="R204"/>
  <c r="BK216"/>
  <c r="J216"/>
  <c r="J63"/>
  <c r="R216"/>
  <c r="R238"/>
  <c r="BK329"/>
  <c r="J329"/>
  <c r="J65"/>
  <c r="R329"/>
  <c r="BK342"/>
  <c r="J342"/>
  <c r="J66"/>
  <c r="P342"/>
  <c r="T342"/>
  <c r="P354"/>
  <c r="P353"/>
  <c r="R354"/>
  <c r="R353"/>
  <c i="3" r="R89"/>
  <c r="R84"/>
  <c r="R83"/>
  <c i="2" r="R91"/>
  <c r="R90"/>
  <c r="R89"/>
  <c r="P204"/>
  <c r="T204"/>
  <c r="T238"/>
  <c r="P329"/>
  <c r="T329"/>
  <c r="R342"/>
  <c r="BK354"/>
  <c r="J354"/>
  <c r="J69"/>
  <c r="T354"/>
  <c r="T353"/>
  <c i="3" r="T89"/>
  <c r="T84"/>
  <c r="T83"/>
  <c i="2" r="F86"/>
  <c r="BE98"/>
  <c r="BE119"/>
  <c r="BE190"/>
  <c r="BE233"/>
  <c r="BE345"/>
  <c r="BE351"/>
  <c r="BE367"/>
  <c r="J83"/>
  <c r="BE92"/>
  <c r="BE136"/>
  <c r="BE217"/>
  <c r="BE223"/>
  <c r="BE283"/>
  <c r="BE108"/>
  <c r="BE278"/>
  <c r="BE343"/>
  <c i="1" r="BA56"/>
  <c i="2" r="BE157"/>
  <c r="BE225"/>
  <c r="BE230"/>
  <c r="BE266"/>
  <c r="BE271"/>
  <c r="BE318"/>
  <c r="BE334"/>
  <c r="E48"/>
  <c r="BE160"/>
  <c r="BE247"/>
  <c r="BE310"/>
  <c r="BE325"/>
  <c r="BE362"/>
  <c r="F54"/>
  <c r="BE103"/>
  <c r="BE127"/>
  <c r="BE138"/>
  <c r="BE142"/>
  <c r="BE267"/>
  <c r="BE289"/>
  <c r="BE348"/>
  <c r="BE144"/>
  <c r="BE200"/>
  <c r="BE205"/>
  <c r="BE254"/>
  <c r="BE299"/>
  <c r="BE146"/>
  <c r="BE148"/>
  <c r="BE175"/>
  <c r="BE188"/>
  <c r="BE192"/>
  <c r="BE209"/>
  <c r="BE236"/>
  <c r="BE239"/>
  <c r="BE256"/>
  <c r="BE261"/>
  <c r="BE273"/>
  <c r="BE293"/>
  <c r="BE303"/>
  <c i="3" r="E48"/>
  <c r="J52"/>
  <c r="F55"/>
  <c r="F79"/>
  <c r="BE87"/>
  <c r="BE88"/>
  <c r="BE91"/>
  <c r="BE92"/>
  <c r="BE94"/>
  <c i="2" r="BE180"/>
  <c r="BE182"/>
  <c r="BE207"/>
  <c r="BE211"/>
  <c r="BE245"/>
  <c r="BE252"/>
  <c r="BE257"/>
  <c r="BE269"/>
  <c r="BE312"/>
  <c r="BE324"/>
  <c r="BE330"/>
  <c r="BE337"/>
  <c r="BE355"/>
  <c r="BE360"/>
  <c r="BK350"/>
  <c r="J350"/>
  <c r="J67"/>
  <c i="3" r="BE86"/>
  <c r="BE90"/>
  <c r="BK93"/>
  <c r="J93"/>
  <c r="J63"/>
  <c i="2" r="F34"/>
  <c i="1" r="BA55"/>
  <c i="2" r="J34"/>
  <c i="1" r="AW55"/>
  <c i="3" r="F36"/>
  <c i="1" r="BC56"/>
  <c i="3" r="F35"/>
  <c i="1" r="BB56"/>
  <c i="2" r="F35"/>
  <c i="1" r="BB55"/>
  <c i="3" r="J34"/>
  <c i="1" r="AW56"/>
  <c i="2" r="F36"/>
  <c i="1" r="BC55"/>
  <c i="3" r="F37"/>
  <c i="1" r="BD56"/>
  <c i="2" r="F37"/>
  <c i="1" r="BD55"/>
  <c i="2" l="1" r="T90"/>
  <c r="T89"/>
  <c r="BK90"/>
  <c r="J90"/>
  <c r="J60"/>
  <c r="P90"/>
  <c r="P89"/>
  <c i="1" r="AU55"/>
  <c i="3" r="BK84"/>
  <c r="BK83"/>
  <c r="J83"/>
  <c r="J59"/>
  <c r="J85"/>
  <c r="J61"/>
  <c i="2" r="J91"/>
  <c r="J61"/>
  <c r="BK353"/>
  <c r="J353"/>
  <c r="J68"/>
  <c r="F33"/>
  <c i="1" r="AZ55"/>
  <c r="BB54"/>
  <c r="W31"/>
  <c r="BD54"/>
  <c r="W33"/>
  <c i="2" r="J33"/>
  <c i="1" r="AV55"/>
  <c r="AT55"/>
  <c r="BC54"/>
  <c r="AY54"/>
  <c r="BA54"/>
  <c r="AW54"/>
  <c r="AK30"/>
  <c i="3" r="F33"/>
  <c i="1" r="AZ56"/>
  <c i="3" r="J33"/>
  <c i="1" r="AV56"/>
  <c r="AT56"/>
  <c r="AU54"/>
  <c i="3" l="1" r="J84"/>
  <c r="J60"/>
  <c i="2" r="BK89"/>
  <c r="J89"/>
  <c r="J59"/>
  <c i="1" r="W30"/>
  <c r="AX54"/>
  <c i="3" r="J30"/>
  <c i="1" r="AG56"/>
  <c r="AN56"/>
  <c r="AZ54"/>
  <c r="W29"/>
  <c r="W32"/>
  <c i="3" l="1" r="J39"/>
  <c i="2" r="J30"/>
  <c i="1" r="AG55"/>
  <c r="AN55"/>
  <c r="AV54"/>
  <c r="AK29"/>
  <c i="2" l="1" r="J39"/>
  <c i="1" r="AG54"/>
  <c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<sst xmlns="http://schemas.openxmlformats.org/spreadsheetml/2006/main">
  <si>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</si>
  <si>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</si>
  <si>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</si>
  <si>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</si>
  <si>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</si>
  <si>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{8480f014-2634-438f-9915-250eeff0c738}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</si>
  <si>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</si>
  <si>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</si>
  <si>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</si>
  <si>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</si>
  <si>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</si>
  <si>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</si>
  <si>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</si>
  <si>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</si>
  <si>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5909/002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</si>
  <si>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</si>
  <si>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</si>
  <si>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KANALIZAČNÍ PŘÍPOJKY V OBCI METYLOVICE, PROJEKTOVÁ A INŽENÝRSKÁ ČINNOST</t>
  </si>
  <si>
    <t>KSO:</t>
  </si>
  <si>
    <t/>
  </si>
  <si>
    <t>CC-CZ:</t>
  </si>
  <si>
    <t>Místo:</t>
  </si>
  <si>
    <t>obec Metylovice</t>
  </si>
  <si>
    <t>Datum:</t>
  </si>
  <si>
    <t>14. 8. 2025</t>
  </si>
  <si>
    <t>Zadavatel:</t>
  </si>
  <si>
    <t>IČ:</t>
  </si>
  <si>
    <t xml:space="preserve"> </t>
  </si>
  <si>
    <t>DIČ:</t>
  </si>
  <si>
    <t>Účastník:</t>
  </si>
  <si>
    <t>Vyplň údaj</t>
  </si>
  <si>
    <t>Projektant:</t>
  </si>
  <si>
    <t>Vodohospodářský rozvoj a výstavba, a.s.</t>
  </si>
  <si>
    <t>True</t>
  </si>
  <si>
    <t>Zpracovatel:</t>
  </si>
  <si>
    <t>M. Morská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</si>
  <si>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</si>
  <si>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</si>
  <si>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</si>
  <si>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</si>
  <si>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</si>
  <si>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</si>
  <si>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</si>
  <si>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</si>
  <si>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</si>
  <si>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</si>
  <si>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</si>
  <si>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</si>
  <si>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</si>
  <si>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</si>
  <si>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</si>
  <si>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</si>
  <si>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</si>
  <si>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</si>
  <si>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</si>
  <si>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</si>
  <si>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</si>
  <si>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</si>
  <si>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</si>
  <si>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</si>
  <si>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</si>
  <si>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</si>
  <si>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</si>
  <si>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</si>
  <si>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</si>
  <si>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</si>
  <si>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</si>
  <si>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</si>
  <si>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</si>
  <si>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</si>
  <si>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</si>
  <si>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</si>
  <si>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</si>
  <si>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</si>
  <si>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</si>
  <si>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</si>
  <si>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</si>
  <si>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</si>
  <si>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P3/3 - SPLAŠKOVÁ PŘÍPOJKA PRO p.č. 552/2</t>
  </si>
  <si>
    <t>STA</t>
  </si>
  <si>
    <t>1</t>
  </si>
  <si>
    <t>{0318c15e-17d7-4b66-ab4c-dd8a5512e71d}</t>
  </si>
  <si>
    <t>2</t>
  </si>
  <si>
    <t>02</t>
  </si>
  <si>
    <t>VEDLEJŠÍ A OSTATNÍ ROZPOČTOVÉ NÁKLADY</t>
  </si>
  <si>
    <t>{cd106e77-4248-4e30-baf7-272439858c54}</t>
  </si>
  <si>
    <t>KRYCÍ LIST SOUPISU PRACÍ</t>
  </si>
  <si>
    <t>Objekt:</t>
  </si>
  <si>
    <t>01 - P3/3 - SPLAŠKOVÁ PŘÍPOJKA PRO p.č. 552/2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</si>
  <si>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</si>
  <si>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</si>
  <si>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</si>
  <si>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</si>
  <si>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</si>
  <si>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</si>
  <si>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</si>
  <si>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</si>
  <si>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</si>
  <si>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</si>
  <si>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</si>
  <si>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</si>
  <si>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</si>
  <si>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</si>
  <si>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</si>
  <si>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</si>
  <si>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</si>
  <si>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</si>
  <si>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</si>
  <si>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</si>
  <si>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</si>
  <si>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</si>
  <si>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</si>
  <si>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</si>
  <si>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</si>
  <si>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</si>
  <si>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</si>
  <si>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</si>
  <si>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</si>
  <si>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</si>
  <si>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</si>
  <si>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</si>
  <si>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121151113</t>
  </si>
  <si>
    <t>Sejmutí ornice strojně při souvislé ploše přes 100 do 500 m2, tl. vrstvy do 200 mm</t>
  </si>
  <si>
    <t>m2</t>
  </si>
  <si>
    <t>CS ÚRS 2025 02</t>
  </si>
  <si>
    <t>4</t>
  </si>
  <si>
    <t>-1225976054</t>
  </si>
  <si>
    <t>Online PSC</t>
  </si>
  <si>
    <t>https://podminky.urs.cz/item/CS_URS_2025_02/121151113</t>
  </si>
  <si>
    <t>VV</t>
  </si>
  <si>
    <t xml:space="preserve">"sejmutí ornice z dotčené plochy stavbou </t>
  </si>
  <si>
    <t>"rýha" 81,00*3,00</t>
  </si>
  <si>
    <t>"jámy" 25,00*2</t>
  </si>
  <si>
    <t>Součet</t>
  </si>
  <si>
    <t>131213711</t>
  </si>
  <si>
    <t>Hloubení zapažených jam ručně s urovnáním dna do předepsaného profilu a spádu v hornině třídy těžitelnosti I skupiny 3 soudržných</t>
  </si>
  <si>
    <t>m3</t>
  </si>
  <si>
    <t>-637008734</t>
  </si>
  <si>
    <t>https://podminky.urs.cz/item/CS_URS_2025_02/131213711</t>
  </si>
  <si>
    <t>"výkop pro lapol - 2x</t>
  </si>
  <si>
    <t>2,00*2,00*1,60*2</t>
  </si>
  <si>
    <t>"50% ruční výkop" 12,80*0,50</t>
  </si>
  <si>
    <t>3</t>
  </si>
  <si>
    <t>131251201</t>
  </si>
  <si>
    <t>Hloubení zapažených jam a zářezů strojně s urovnáním dna do předepsaného profilu a spádu v hornině třídy těžitelnosti I skupiny 3 do 20 m3</t>
  </si>
  <si>
    <t>1629677915</t>
  </si>
  <si>
    <t>https://podminky.urs.cz/item/CS_URS_2025_02/131251201</t>
  </si>
  <si>
    <t>"50% strojní výkop" 12,80*0,50</t>
  </si>
  <si>
    <t>132212221</t>
  </si>
  <si>
    <t>Hloubení zapažených rýh šířky přes 800 do 2 000 mm ručně s urovnáním dna do předepsaného profilu a spádu v hornině třídy těžitelnosti I skupiny 3 soudržných</t>
  </si>
  <si>
    <t>135591941</t>
  </si>
  <si>
    <t>https://podminky.urs.cz/item/CS_URS_2025_02/132212221</t>
  </si>
  <si>
    <t>"SITUACE</t>
  </si>
  <si>
    <t>"PODÉLNÝ PROFIL</t>
  </si>
  <si>
    <t>"výkop pro propoje na stávající potrubí DN 150</t>
  </si>
  <si>
    <t>1,00*1,00*1,60*4</t>
  </si>
  <si>
    <t>"výkop v místě napojení na stávající Šs1</t>
  </si>
  <si>
    <t>1,00*1,00*1,00</t>
  </si>
  <si>
    <t>"výkop v místě rušeného nátoku do septiku</t>
  </si>
  <si>
    <t>1,00*1,00*1,60</t>
  </si>
  <si>
    <t>5</t>
  </si>
  <si>
    <t>132254203</t>
  </si>
  <si>
    <t>Hloubení zapažených rýh šířky přes 800 do 2 000 mm strojně s urovnáním dna do předepsaného profilu a spádu v hornině třídy těžitelnosti I skupiny 3 přes 50 do 100 m3</t>
  </si>
  <si>
    <t>-1988221425</t>
  </si>
  <si>
    <t>https://podminky.urs.cz/item/CS_URS_2025_02/132254203</t>
  </si>
  <si>
    <t>"PVC DN 200</t>
  </si>
  <si>
    <t>36,00*1,00*1,16</t>
  </si>
  <si>
    <t>43,50*1,00*1,44</t>
  </si>
  <si>
    <t>6</t>
  </si>
  <si>
    <t>151101101</t>
  </si>
  <si>
    <t>Zřízení pažení a rozepření stěn rýh pro podzemní vedení příložné pro jakoukoliv mezerovitost, hloubky do 2 m</t>
  </si>
  <si>
    <t>-2127864122</t>
  </si>
  <si>
    <t>https://podminky.urs.cz/item/CS_URS_2025_02/151101101</t>
  </si>
  <si>
    <t>1,00*2*1,60*4</t>
  </si>
  <si>
    <t>1,00*2*1,60</t>
  </si>
  <si>
    <t>43,50*2*1,44</t>
  </si>
  <si>
    <t>7</t>
  </si>
  <si>
    <t>151101111</t>
  </si>
  <si>
    <t>Odstranění pažení a rozepření stěn rýh pro podzemní vedení s uložením materiálu na vzdálenost do 3 m od kraje výkopu příložné, hloubky do 2 m</t>
  </si>
  <si>
    <t>1691887280</t>
  </si>
  <si>
    <t>https://podminky.urs.cz/item/CS_URS_2025_02/151101111</t>
  </si>
  <si>
    <t>8</t>
  </si>
  <si>
    <t>151101201</t>
  </si>
  <si>
    <t>Zřízení pažení stěn výkopu bez rozepření nebo vzepření příložné, hloubky do 4 m</t>
  </si>
  <si>
    <t>-301252464</t>
  </si>
  <si>
    <t>https://podminky.urs.cz/item/CS_URS_2025_02/151101201</t>
  </si>
  <si>
    <t>2,00*4*1,60*2</t>
  </si>
  <si>
    <t>9</t>
  </si>
  <si>
    <t>151101211</t>
  </si>
  <si>
    <t>Odstranění pažení stěn výkopu bez rozepření nebo vzepření s uložením pažin na vzdálenost do 3 m od okraje výkopu příložné, hloubky do 4 m</t>
  </si>
  <si>
    <t>-177626963</t>
  </si>
  <si>
    <t>https://podminky.urs.cz/item/CS_URS_2025_02/151101211</t>
  </si>
  <si>
    <t>10</t>
  </si>
  <si>
    <t>151101401</t>
  </si>
  <si>
    <t>Zřízení vzepření zapažených stěn výkopů s potřebným přepažováním při pažení příložném, hloubky do 4 m</t>
  </si>
  <si>
    <t>-176570622</t>
  </si>
  <si>
    <t>https://podminky.urs.cz/item/CS_URS_2025_02/151101401</t>
  </si>
  <si>
    <t>11</t>
  </si>
  <si>
    <t>151101411</t>
  </si>
  <si>
    <t>Odstranění vzepření stěn výkopů s uložením materiálu na vzdálenost do 3 m od kraje výkopu při pažení příložném, hloubky do 4 m</t>
  </si>
  <si>
    <t>-137562963</t>
  </si>
  <si>
    <t>https://podminky.urs.cz/item/CS_URS_2025_02/151101411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</si>
  <si>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</si>
  <si>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</si>
  <si>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1728711946</t>
  </si>
  <si>
    <t>https://podminky.urs.cz/item/CS_URS_2025_02/162751117</t>
  </si>
  <si>
    <t>"výkopy celkem</t>
  </si>
  <si>
    <t>"jámy" 12,80</t>
  </si>
  <si>
    <t>"rýhy" 113,40</t>
  </si>
  <si>
    <t>Mezisoučet</t>
  </si>
  <si>
    <t>"odečet výkopku pro zásyp</t>
  </si>
  <si>
    <t>-68,554</t>
  </si>
  <si>
    <t>13</t>
  </si>
  <si>
    <t>171201231</t>
  </si>
  <si>
    <t>Poplatek za uložení stavebního odpadu na recyklační skládce (skládkovné) zeminy a kamení zatříděného do Katalogu odpadů pod kódem 17 05 04</t>
  </si>
  <si>
    <t>t</t>
  </si>
  <si>
    <t>-588039468</t>
  </si>
  <si>
    <t>https://podminky.urs.cz/item/CS_URS_2025_02/171201231</t>
  </si>
  <si>
    <t>57,646*1,8 'Přepočtené koeficientem množství</t>
  </si>
  <si>
    <t>14</t>
  </si>
  <si>
    <t>174152101</t>
  </si>
  <si>
    <t>Zásyp sypaninou z jakékoliv horniny při překopech inženýrských sítí strojně objemu do 30 m3 s uložením výkopku ve vrstvách se zhutněním jam, šachet, rýh nebo kolem objektů v těchto vykopávkách</t>
  </si>
  <si>
    <t>-666422036</t>
  </si>
  <si>
    <t>https://podminky.urs.cz/item/CS_URS_2025_02/174152101</t>
  </si>
  <si>
    <t>-3,14*1,525*1,525/4*1,60</t>
  </si>
  <si>
    <t>1,00*1,00*(1,60-0,10-0,50)*4</t>
  </si>
  <si>
    <t>1,00*1,00*(1,00-0,10-0,55)</t>
  </si>
  <si>
    <t>36,00*1,00*(1,16-0,10-0,55)</t>
  </si>
  <si>
    <t>43,50*1,00*(1,44-0,10-0,55)</t>
  </si>
  <si>
    <t>15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</si>
  <si>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</si>
  <si>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</si>
  <si>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257961254</t>
  </si>
  <si>
    <t>https://podminky.urs.cz/item/CS_URS_2025_02/175151101</t>
  </si>
  <si>
    <t>"PVC DN200" 80,50*1,00*0,55</t>
  </si>
  <si>
    <t>"propoje PVC DN150" 1,00*1,00*0,50*4</t>
  </si>
  <si>
    <t>16</t>
  </si>
  <si>
    <t>M</t>
  </si>
  <si>
    <t>58337302</t>
  </si>
  <si>
    <t>štěrkopísek frakce 0/16</t>
  </si>
  <si>
    <t>930884039</t>
  </si>
  <si>
    <t>46,275*2 'Přepočtené koeficientem množství</t>
  </si>
  <si>
    <t>17</t>
  </si>
  <si>
    <t>181351103</t>
  </si>
  <si>
    <t>Rozprostření a urovnání ornice v rovině nebo ve svahu sklonu do 1:5 strojně při souvislé ploše přes 100 do 500 m2, tl. vrstvy do 200 mm</t>
  </si>
  <si>
    <t>129930904</t>
  </si>
  <si>
    <t>https://podminky.urs.cz/item/CS_URS_2025_02/181351103</t>
  </si>
  <si>
    <t>18</t>
  </si>
  <si>
    <t>181411131</t>
  </si>
  <si>
    <t>Založení trávníku na půdě předem připravené plochy do 1000 m2 výsevem včetně utažení parkového v rovině nebo na svahu do 1:5</t>
  </si>
  <si>
    <t>2060715812</t>
  </si>
  <si>
    <t>https://podminky.urs.cz/item/CS_URS_2025_02/181411131</t>
  </si>
  <si>
    <t>19</t>
  </si>
  <si>
    <t>00572410</t>
  </si>
  <si>
    <t>osivo směs travní parková</t>
  </si>
  <si>
    <t>kg</t>
  </si>
  <si>
    <t>-1215951495</t>
  </si>
  <si>
    <t>293*0,025 'Přepočtené koeficientem množství</t>
  </si>
  <si>
    <t>20</t>
  </si>
  <si>
    <t>181951112</t>
  </si>
  <si>
    <t>Úprava pláně vyrovnáním výškových rozdílů strojně v hornině třídy těžitelnosti I, skupiny 1 až 3 se zhutněním</t>
  </si>
  <si>
    <t>-1966870875</t>
  </si>
  <si>
    <t>https://podminky.urs.cz/item/CS_URS_2025_02/181951112</t>
  </si>
  <si>
    <t xml:space="preserve">"závěrečné srovnání dotčené plochy stavbou </t>
  </si>
  <si>
    <t xml:space="preserve">"úprava pláně  - základové spáry pod lapol</t>
  </si>
  <si>
    <t>2,00*2,00*2</t>
  </si>
  <si>
    <t>185804311</t>
  </si>
  <si>
    <t>Zalití rostlin vodou plochy záhonů jednotlivě do 20 m2</t>
  </si>
  <si>
    <t>1704741620</t>
  </si>
  <si>
    <t>https://podminky.urs.cz/item/CS_URS_2025_02/185804311</t>
  </si>
  <si>
    <t>" 3x 10l/m2</t>
  </si>
  <si>
    <t>293,00*0,010*3</t>
  </si>
  <si>
    <t>Svislé a kompletní konstrukce</t>
  </si>
  <si>
    <t>22</t>
  </si>
  <si>
    <t>359901111</t>
  </si>
  <si>
    <t>Vyčištění stok jakékoliv výšky</t>
  </si>
  <si>
    <t>m</t>
  </si>
  <si>
    <t>1447005797</t>
  </si>
  <si>
    <t>https://podminky.urs.cz/item/CS_URS_2025_02/359901111</t>
  </si>
  <si>
    <t>23</t>
  </si>
  <si>
    <t>359901211</t>
  </si>
  <si>
    <t>Monitoring stok (kamerový systém) jakékoli výšky nová kanalizace</t>
  </si>
  <si>
    <t>587486359</t>
  </si>
  <si>
    <t>https://podminky.urs.cz/item/CS_URS_2025_02/359901211</t>
  </si>
  <si>
    <t>24</t>
  </si>
  <si>
    <t>386121111</t>
  </si>
  <si>
    <t>Montáž odlučovačů tuků a olejů železobetonových, průtoku 2 l/s</t>
  </si>
  <si>
    <t>kus</t>
  </si>
  <si>
    <t>349753189</t>
  </si>
  <si>
    <t>https://podminky.urs.cz/item/CS_URS_2025_02/386121111</t>
  </si>
  <si>
    <t>25</t>
  </si>
  <si>
    <t>59432161</t>
  </si>
  <si>
    <t>lapák tuků žb, průtok 2L/s, objem jímky 400L, DN 100, bez nádstavce a desky</t>
  </si>
  <si>
    <t>-1082608914</t>
  </si>
  <si>
    <t>"TECHNICKÁ ZPRÁVA</t>
  </si>
  <si>
    <t>"VZOROVÝ LAPÁK TUKU</t>
  </si>
  <si>
    <t>"parametra lapáku tuku dle parametrů uvedených v TZ a PD</t>
  </si>
  <si>
    <t>Vodorovné konstrukce</t>
  </si>
  <si>
    <t>26</t>
  </si>
  <si>
    <t>451573111</t>
  </si>
  <si>
    <t>Lože pod potrubí, stoky a drobné objekty v otevřeném výkopu z písku a štěrkopísku do 63 mm</t>
  </si>
  <si>
    <t>778171068</t>
  </si>
  <si>
    <t>https://podminky.urs.cz/item/CS_URS_2025_02/451573111</t>
  </si>
  <si>
    <t>"pod lapol - 2x" 2,00*2,00*0,10</t>
  </si>
  <si>
    <t>"rýha" 80,50*1,00*0,10</t>
  </si>
  <si>
    <t>"propoje" 1,00*1,00*0,10*4</t>
  </si>
  <si>
    <t>27</t>
  </si>
  <si>
    <t>452112112</t>
  </si>
  <si>
    <t>Osazení betonových dílců prstenců nebo rámů pod poklopy a mříže, výšky do 100 mm</t>
  </si>
  <si>
    <t>-583673583</t>
  </si>
  <si>
    <t>https://podminky.urs.cz/item/CS_URS_2025_02/452112112</t>
  </si>
  <si>
    <t>28</t>
  </si>
  <si>
    <t>59224176</t>
  </si>
  <si>
    <t>prstenec šachtový vyrovnávací betonový 625x120x80mm</t>
  </si>
  <si>
    <t>614266889</t>
  </si>
  <si>
    <t>"LT1" 2</t>
  </si>
  <si>
    <t>"LT2" 2</t>
  </si>
  <si>
    <t>29</t>
  </si>
  <si>
    <t>452311131</t>
  </si>
  <si>
    <t>Podkladní a zajišťovací konstrukce z betonu prostého v otevřeném výkopu bez zvýšených nároků na prostředí desky pod potrubí, stoky a drobné objekty z betonu tř. C 12/15</t>
  </si>
  <si>
    <t>31033331</t>
  </si>
  <si>
    <t>https://podminky.urs.cz/item/CS_URS_2025_02/452311131</t>
  </si>
  <si>
    <t>"pod lapol - 2x" 1,80*1,80*0,10*2</t>
  </si>
  <si>
    <t>30</t>
  </si>
  <si>
    <t>452351111</t>
  </si>
  <si>
    <t>Bednění podkladních a zajišťovacích konstrukcí v otevřeném výkopu desek nebo sedlových loží pod potrubí, stoky a drobné objekty zřízení</t>
  </si>
  <si>
    <t>1777137136</t>
  </si>
  <si>
    <t>https://podminky.urs.cz/item/CS_URS_2025_02/452351111</t>
  </si>
  <si>
    <t>1,80*4*0,10*2</t>
  </si>
  <si>
    <t>31</t>
  </si>
  <si>
    <t>452351112</t>
  </si>
  <si>
    <t>Bednění podkladních a zajišťovacích konstrukcí v otevřeném výkopu desek nebo sedlových loží pod potrubí, stoky a drobné objekty odstranění</t>
  </si>
  <si>
    <t>-24509743</t>
  </si>
  <si>
    <t>https://podminky.urs.cz/item/CS_URS_2025_02/452351112</t>
  </si>
  <si>
    <t>Trubní vedení</t>
  </si>
  <si>
    <t>32</t>
  </si>
  <si>
    <t>871313121</t>
  </si>
  <si>
    <t>Montáž kanalizačního potrubí z tvrdého PVC-U hladkého plnostěnného tuhost SN 8 DN 160</t>
  </si>
  <si>
    <t>-2029768986</t>
  </si>
  <si>
    <t>https://podminky.urs.cz/item/CS_URS_2025_02/871313121</t>
  </si>
  <si>
    <t>"propoje lapolu na stávající potrubí DN 150</t>
  </si>
  <si>
    <t>1,00*4</t>
  </si>
  <si>
    <t>33</t>
  </si>
  <si>
    <t>28611164</t>
  </si>
  <si>
    <t>trubka kanalizační PVC-U plnostěnná jednovrstvá DN 160x1000mm SN8</t>
  </si>
  <si>
    <t>31266342</t>
  </si>
  <si>
    <t>4*1,03 'Přepočtené koeficientem množství</t>
  </si>
  <si>
    <t>34</t>
  </si>
  <si>
    <t>871353121</t>
  </si>
  <si>
    <t>Montáž kanalizačního potrubí z tvrdého PVC-U hladkého plnostěnného tuhost SN 8 DN 200</t>
  </si>
  <si>
    <t>-654358310</t>
  </si>
  <si>
    <t>https://podminky.urs.cz/item/CS_URS_2025_02/871353121</t>
  </si>
  <si>
    <t>80,00</t>
  </si>
  <si>
    <t>35</t>
  </si>
  <si>
    <t>28611167</t>
  </si>
  <si>
    <t>trubka kanalizační PVC-U plnostěnná jednovrstvá DN 200x1000mm SN8</t>
  </si>
  <si>
    <t>469147585</t>
  </si>
  <si>
    <t>80*1,03 'Přepočtené koeficientem množství</t>
  </si>
  <si>
    <t>36</t>
  </si>
  <si>
    <t>877350310</t>
  </si>
  <si>
    <t>Montáž tvarovek na kanalizačním plastovém potrubí z PP nebo PVC-U hladkého plnostěnného kolen, víček nebo hrdlových uzávěrů DN 200</t>
  </si>
  <si>
    <t>-2061791074</t>
  </si>
  <si>
    <t>https://podminky.urs.cz/item/CS_URS_2025_02/877350310</t>
  </si>
  <si>
    <t>37</t>
  </si>
  <si>
    <t>28651205</t>
  </si>
  <si>
    <t>koleno kanalizační PVC-U plnostěnné 200x45°</t>
  </si>
  <si>
    <t>-1814384452</t>
  </si>
  <si>
    <t>38</t>
  </si>
  <si>
    <t>890351851</t>
  </si>
  <si>
    <t>Bourání šachet a jímek strojně velikosti obestavěného prostoru přes 3 do 5 m3 ze železobetonu</t>
  </si>
  <si>
    <t>-1257220897</t>
  </si>
  <si>
    <t>https://podminky.urs.cz/item/CS_URS_2025_02/890351851</t>
  </si>
  <si>
    <t>"odstranění stávajících šachet v místě budoucích lapolů</t>
  </si>
  <si>
    <t>1,50*1,50*2,00*2</t>
  </si>
  <si>
    <t>39</t>
  </si>
  <si>
    <t>891319931</t>
  </si>
  <si>
    <t>Montáž opravných armatur na potrubí z trub litinových, ocelových nebo plastických hmot opravných pasů DN 150</t>
  </si>
  <si>
    <t>542369170</t>
  </si>
  <si>
    <t>https://podminky.urs.cz/item/CS_URS_2025_02/891319931</t>
  </si>
  <si>
    <t>"pro propoje na stávající potrubí DN 150</t>
  </si>
  <si>
    <t>40</t>
  </si>
  <si>
    <t>42271373</t>
  </si>
  <si>
    <t>pas nerezový opravný, jednoduše upnutý, DN 150, rozsah (151-161), šířka 300</t>
  </si>
  <si>
    <t>-182338083</t>
  </si>
  <si>
    <t>41</t>
  </si>
  <si>
    <t>892351111</t>
  </si>
  <si>
    <t>Tlakové zkoušky vodou na potrubí DN 150 nebo 200</t>
  </si>
  <si>
    <t>706781829</t>
  </si>
  <si>
    <t>https://podminky.urs.cz/item/CS_URS_2025_02/892351111</t>
  </si>
  <si>
    <t>42</t>
  </si>
  <si>
    <t>892372111</t>
  </si>
  <si>
    <t>Tlakové zkoušky vodou zabezpečení konců potrubí při tlakových zkouškách DN do 300</t>
  </si>
  <si>
    <t>2097574328</t>
  </si>
  <si>
    <t>https://podminky.urs.cz/item/CS_URS_2025_02/892372111</t>
  </si>
  <si>
    <t>43</t>
  </si>
  <si>
    <t>894410232</t>
  </si>
  <si>
    <t>Osazení betonových dílců šachet kanalizačních skruž přechodová (konus) DN 1000</t>
  </si>
  <si>
    <t>1335529885</t>
  </si>
  <si>
    <t>https://podminky.urs.cz/item/CS_URS_2025_02/894410232</t>
  </si>
  <si>
    <t>44</t>
  </si>
  <si>
    <t>59224312</t>
  </si>
  <si>
    <t>konus betonové šachty DN 1000 kanalizační 100x62,5x58cm tl stěny 12 stupadla poplastovaná</t>
  </si>
  <si>
    <t>845400948</t>
  </si>
  <si>
    <t>"LT1" 1</t>
  </si>
  <si>
    <t>"LT2" 1</t>
  </si>
  <si>
    <t>45</t>
  </si>
  <si>
    <t>59224348</t>
  </si>
  <si>
    <t>těsnění elastomerové pro spojení šachetních dílů DN 1000</t>
  </si>
  <si>
    <t>1400558225</t>
  </si>
  <si>
    <t>46</t>
  </si>
  <si>
    <t>894812206</t>
  </si>
  <si>
    <t>Revizní a čistící šachta z polypropylenu PP pro hladké trouby DN 425 šachtové dno (DN šachty / DN trubního vedení) DN 425/200 průtočné 30°,60°,90°</t>
  </si>
  <si>
    <t>1760896610</t>
  </si>
  <si>
    <t>https://podminky.urs.cz/item/CS_URS_2025_02/894812206</t>
  </si>
  <si>
    <t>"Šs2" 1</t>
  </si>
  <si>
    <t>"Šs4" 1</t>
  </si>
  <si>
    <t>47</t>
  </si>
  <si>
    <t>894812207</t>
  </si>
  <si>
    <t>Revizní a čistící šachta z polypropylenu PP pro hladké trouby DN 425 šachtové dno (DN šachty / DN trubního vedení) DN 425/200 s přítokem tvaru T</t>
  </si>
  <si>
    <t>1026216576</t>
  </si>
  <si>
    <t>https://podminky.urs.cz/item/CS_URS_2025_02/894812207</t>
  </si>
  <si>
    <t>"Šs3" 1</t>
  </si>
  <si>
    <t>48</t>
  </si>
  <si>
    <t>894812231</t>
  </si>
  <si>
    <t>Revizní a čistící šachta z polypropylenu PP pro hladké trouby DN 425 roura šachtová korugovaná bez hrdla, světlé hloubky 1500 mm</t>
  </si>
  <si>
    <t>-705538905</t>
  </si>
  <si>
    <t>https://podminky.urs.cz/item/CS_URS_2025_02/894812231</t>
  </si>
  <si>
    <t>49</t>
  </si>
  <si>
    <t>894812232</t>
  </si>
  <si>
    <t>Revizní a čistící šachta z polypropylenu PP pro hladké trouby DN 425 roura šachtová korugovaná bez hrdla, světlé hloubky 2000 mm</t>
  </si>
  <si>
    <t>-760817307</t>
  </si>
  <si>
    <t>https://podminky.urs.cz/item/CS_URS_2025_02/894812232</t>
  </si>
  <si>
    <t>50</t>
  </si>
  <si>
    <t>894812241</t>
  </si>
  <si>
    <t>Revizní a čistící šachta z polypropylenu PP pro hladké trouby DN 425 roura šachtová korugovaná teleskopická (včetně těsnění) 375 mm</t>
  </si>
  <si>
    <t>511371552</t>
  </si>
  <si>
    <t>https://podminky.urs.cz/item/CS_URS_2025_02/894812241</t>
  </si>
  <si>
    <t>51</t>
  </si>
  <si>
    <t>894812249</t>
  </si>
  <si>
    <t>Revizní a čistící šachta z polypropylenu PP pro hladké trouby DN 425 roura šachtová korugovaná Příplatek k cenám 2231 - 2242 za uříznutí šachtové roury</t>
  </si>
  <si>
    <t>1589705909</t>
  </si>
  <si>
    <t>https://podminky.urs.cz/item/CS_URS_2025_02/894812249</t>
  </si>
  <si>
    <t>52</t>
  </si>
  <si>
    <t>89481226R</t>
  </si>
  <si>
    <t>Revizní a čistící šachta z polypropylenu PP pro hladké trouby DN 425 poklop litinový (pro třídu zatížení) plný do teleskopické trubky (B125)</t>
  </si>
  <si>
    <t>-1348165170</t>
  </si>
  <si>
    <t>53</t>
  </si>
  <si>
    <t>899103112</t>
  </si>
  <si>
    <t>Osazení poklopů šachtových litinových, ocelových nebo železobetonových včetně rámů pro třídu zatížení B125, C250</t>
  </si>
  <si>
    <t>-229223898</t>
  </si>
  <si>
    <t>https://podminky.urs.cz/item/CS_URS_2025_02/899103112</t>
  </si>
  <si>
    <t>54</t>
  </si>
  <si>
    <t>28661933</t>
  </si>
  <si>
    <t>poklop šachtový litinový DN 600 pro třídu zatížení B125</t>
  </si>
  <si>
    <t>628034719</t>
  </si>
  <si>
    <t>55</t>
  </si>
  <si>
    <t>899104211</t>
  </si>
  <si>
    <t>Demontáž poklopů litinových a ocelových včetně rámů, hmotnosti jednotlivě přes 150 Kg</t>
  </si>
  <si>
    <t>-227804575</t>
  </si>
  <si>
    <t>https://podminky.urs.cz/item/CS_URS_2025_02/899104211</t>
  </si>
  <si>
    <t>Ostatní konstrukce a práce, bourání</t>
  </si>
  <si>
    <t>56</t>
  </si>
  <si>
    <t>933901311</t>
  </si>
  <si>
    <t>Zkoušky objektů a vymývání naplnění a vyprázdnění nádrže pro účely vymývací (proplachovací) o obsahu do 1000 m3</t>
  </si>
  <si>
    <t>-1429788037</t>
  </si>
  <si>
    <t>https://podminky.urs.cz/item/CS_URS_2025_02/933901311</t>
  </si>
  <si>
    <t>"rušený stávající septik - oplach nádrže septiku po vyčerpání kalů" 100,00</t>
  </si>
  <si>
    <t>57</t>
  </si>
  <si>
    <t>9389011r1</t>
  </si>
  <si>
    <t xml:space="preserve">Vyčerpání kalů nádrže septikuvč. odvozu a likvidace </t>
  </si>
  <si>
    <t>kpl</t>
  </si>
  <si>
    <t>-1772593634</t>
  </si>
  <si>
    <t>"rušený stávající septik" 1</t>
  </si>
  <si>
    <t>58</t>
  </si>
  <si>
    <t>938901411</t>
  </si>
  <si>
    <t>Dezinfekce nádrže roztokem chlornanu sodného</t>
  </si>
  <si>
    <t>48437216</t>
  </si>
  <si>
    <t>https://podminky.urs.cz/item/CS_URS_2025_02/938901411</t>
  </si>
  <si>
    <t>"rušený stávající septik - dezinfekce nádrže septiku po vyčerpání kalů" 100,00</t>
  </si>
  <si>
    <t>997</t>
  </si>
  <si>
    <t>Doprava suti a vybouraných hmot</t>
  </si>
  <si>
    <t>59</t>
  </si>
  <si>
    <t>997013501</t>
  </si>
  <si>
    <t>Odvoz suti a vybouraných hmot na skládku nebo meziskládku se složením, na vzdálenost do 1 km</t>
  </si>
  <si>
    <t>-1821093188</t>
  </si>
  <si>
    <t>https://podminky.urs.cz/item/CS_URS_2025_02/997013501</t>
  </si>
  <si>
    <t>60</t>
  </si>
  <si>
    <t>997013509</t>
  </si>
  <si>
    <t>Odvoz suti a vybouraných hmot na skládku nebo meziskládku se složením, na vzdálenost Příplatek k ceně za každý další započatý 1 km přes 1 km</t>
  </si>
  <si>
    <t>-479440929</t>
  </si>
  <si>
    <t>https://podminky.urs.cz/item/CS_URS_2025_02/997013509</t>
  </si>
  <si>
    <t>3,64*9 'Přepočtené koeficientem množství</t>
  </si>
  <si>
    <t>61</t>
  </si>
  <si>
    <t>997013602</t>
  </si>
  <si>
    <t>Poplatek za uložení stavebního odpadu na skládce (skládkovné) z armovaného betonu zatříděného do Katalogu odpadů pod kódem 17 01 01</t>
  </si>
  <si>
    <t>-1018722223</t>
  </si>
  <si>
    <t>https://podminky.urs.cz/item/CS_URS_2025_02/997013602</t>
  </si>
  <si>
    <t>998</t>
  </si>
  <si>
    <t>Přesun hmot</t>
  </si>
  <si>
    <t>62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</si>
  <si>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</si>
  <si>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</si>
  <si>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-789022089</t>
  </si>
  <si>
    <t>https://podminky.urs.cz/item/CS_URS_2025_02/998276101</t>
  </si>
  <si>
    <t>PSV</t>
  </si>
  <si>
    <t>Práce a dodávky PSV</t>
  </si>
  <si>
    <t>711</t>
  </si>
  <si>
    <t>Izolace proti vodě, vlhkosti a plynům</t>
  </si>
  <si>
    <t>63</t>
  </si>
  <si>
    <t>711111001</t>
  </si>
  <si>
    <t>Provedení izolace proti zemní vlhkosti natěradly a tmely za studena na ploše vodorovné V jednonásobným nátěrem penetračním</t>
  </si>
  <si>
    <t>-1408220690</t>
  </si>
  <si>
    <t>https://podminky.urs.cz/item/CS_URS_2025_02/711111001</t>
  </si>
  <si>
    <t>"izolace proti zemní vlhkosti</t>
  </si>
  <si>
    <t>1,50*2</t>
  </si>
  <si>
    <t>64</t>
  </si>
  <si>
    <t>11163150</t>
  </si>
  <si>
    <t>lak penetrační asfaltový</t>
  </si>
  <si>
    <t>-134102280</t>
  </si>
  <si>
    <t>3*0,0003 'Přepočtené koeficientem množství</t>
  </si>
  <si>
    <t>65</t>
  </si>
  <si>
    <t>711141559</t>
  </si>
  <si>
    <t>Provedení izolace proti zemní vlhkosti pásy přitavením NAIP na ploše vodorovné V</t>
  </si>
  <si>
    <t>1519317920</t>
  </si>
  <si>
    <t>https://podminky.urs.cz/item/CS_URS_2025_02/711141559</t>
  </si>
  <si>
    <t>2*(1,50*2)</t>
  </si>
  <si>
    <t>66</t>
  </si>
  <si>
    <t>62853004</t>
  </si>
  <si>
    <t>pás asfaltový natavitelný modifikovaný SBS s vložkou ze skleněné tkaniny a spalitelnou PE fólií nebo jemnozrnným minerálním posypem na horním povrchu tl 4,0mm</t>
  </si>
  <si>
    <t>-1727995235</t>
  </si>
  <si>
    <t>6*1,1655 'Přepočtené koeficientem množství</t>
  </si>
  <si>
    <t>02 - VEDLEJŠÍ A OSTATNÍ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</si>
  <si>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</si>
  <si>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</si>
  <si>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</si>
  <si>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</si>
  <si>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</si>
  <si>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</si>
  <si>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</si>
  <si>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</si>
  <si>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012002001</t>
  </si>
  <si>
    <t xml:space="preserve">Geodetické práce před výstavbou, v průběhu stavby vč. zaměření skutečného provedení stavby_x000d_
</t>
  </si>
  <si>
    <t>1024</t>
  </si>
  <si>
    <t>-1471485879</t>
  </si>
  <si>
    <t>013254001</t>
  </si>
  <si>
    <t>Dokumentace skutečného provedení stavby</t>
  </si>
  <si>
    <t>902830773</t>
  </si>
  <si>
    <t>013294001</t>
  </si>
  <si>
    <t>Ostatní dokumentace - fotodokumentace v průběhu stavby</t>
  </si>
  <si>
    <t>75937510</t>
  </si>
  <si>
    <t>VRN3</t>
  </si>
  <si>
    <t>Zařízení staveniště</t>
  </si>
  <si>
    <t>032103001</t>
  </si>
  <si>
    <t>Zařízení staveniště (zřízení, provoz, odstranění vč. oplocení stavby, ohrazení výkopů )</t>
  </si>
  <si>
    <t>1399585282</t>
  </si>
  <si>
    <t>036000011</t>
  </si>
  <si>
    <t>Náklady na vytýčení všech inženýrských sítí na staveništi u jednotlivých správců a majitelů</t>
  </si>
  <si>
    <t>-1657764601</t>
  </si>
  <si>
    <t>036000012</t>
  </si>
  <si>
    <t>Zajištění a ochrana křížených sítí ve výkopu</t>
  </si>
  <si>
    <t>-1612709780</t>
  </si>
  <si>
    <t>VRN9</t>
  </si>
  <si>
    <t>Ostatní náklady</t>
  </si>
  <si>
    <t>094002001</t>
  </si>
  <si>
    <t>Přečerpávání splaškových odpadních vod při přečerpávání LT1, LT2 a septiku</t>
  </si>
  <si>
    <t>1480799248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</si>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</sst>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7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49" fillId="0" borderId="27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vertical="top"/>
    </xf>
    <xf numFmtId="0" fontId="50" fillId="0" borderId="1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horizontal="center" vertical="center"/>
    </xf>
    <xf numFmtId="49" fontId="50" fillId="0" borderId="1" xfId="0" applyNumberFormat="1" applyFont="1" applyBorder="1" applyAlignment="1" applyProtection="1">
      <alignment horizontal="left" vertical="center"/>
    </xf>
    <xf numFmtId="0" fontId="49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21151113" TargetMode="External" /><Relationship Id="rId2" Type="http://schemas.openxmlformats.org/officeDocument/2006/relationships/hyperlink" Target="https://podminky.urs.cz/item/CS_URS_2025_02/131213711" TargetMode="External" /><Relationship Id="rId3" Type="http://schemas.openxmlformats.org/officeDocument/2006/relationships/hyperlink" Target="https://podminky.urs.cz/item/CS_URS_2025_02/131251201" TargetMode="External" /><Relationship Id="rId4" Type="http://schemas.openxmlformats.org/officeDocument/2006/relationships/hyperlink" Target="https://podminky.urs.cz/item/CS_URS_2025_02/132212221" TargetMode="External" /><Relationship Id="rId5" Type="http://schemas.openxmlformats.org/officeDocument/2006/relationships/hyperlink" Target="https://podminky.urs.cz/item/CS_URS_2025_02/132254203" TargetMode="External" /><Relationship Id="rId6" Type="http://schemas.openxmlformats.org/officeDocument/2006/relationships/hyperlink" Target="https://podminky.urs.cz/item/CS_URS_2025_02/151101101" TargetMode="External" /><Relationship Id="rId7" Type="http://schemas.openxmlformats.org/officeDocument/2006/relationships/hyperlink" Target="https://podminky.urs.cz/item/CS_URS_2025_02/151101111" TargetMode="External" /><Relationship Id="rId8" Type="http://schemas.openxmlformats.org/officeDocument/2006/relationships/hyperlink" Target="https://podminky.urs.cz/item/CS_URS_2025_02/151101201" TargetMode="External" /><Relationship Id="rId9" Type="http://schemas.openxmlformats.org/officeDocument/2006/relationships/hyperlink" Target="https://podminky.urs.cz/item/CS_URS_2025_02/151101211" TargetMode="External" /><Relationship Id="rId10" Type="http://schemas.openxmlformats.org/officeDocument/2006/relationships/hyperlink" Target="https://podminky.urs.cz/item/CS_URS_2025_02/151101401" TargetMode="External" /><Relationship Id="rId11" Type="http://schemas.openxmlformats.org/officeDocument/2006/relationships/hyperlink" Target="https://podminky.urs.cz/item/CS_URS_2025_02/151101411" TargetMode="External" /><Relationship Id="rId12" Type="http://schemas.openxmlformats.org/officeDocument/2006/relationships/hyperlink" Target="https://podminky.urs.cz/item/CS_URS_2025_02/162751117" TargetMode="External" /><Relationship Id="rId13" Type="http://schemas.openxmlformats.org/officeDocument/2006/relationships/hyperlink" Target="https://podminky.urs.cz/item/CS_URS_2025_02/171201231" TargetMode="External" /><Relationship Id="rId14" Type="http://schemas.openxmlformats.org/officeDocument/2006/relationships/hyperlink" Target="https://podminky.urs.cz/item/CS_URS_2025_02/174152101" TargetMode="External" /><Relationship Id="rId15" Type="http://schemas.openxmlformats.org/officeDocument/2006/relationships/hyperlink" Target="https://podminky.urs.cz/item/CS_URS_2025_02/175151101" TargetMode="External" /><Relationship Id="rId16" Type="http://schemas.openxmlformats.org/officeDocument/2006/relationships/hyperlink" Target="https://podminky.urs.cz/item/CS_URS_2025_02/181351103" TargetMode="External" /><Relationship Id="rId17" Type="http://schemas.openxmlformats.org/officeDocument/2006/relationships/hyperlink" Target="https://podminky.urs.cz/item/CS_URS_2025_02/181411131" TargetMode="External" /><Relationship Id="rId18" Type="http://schemas.openxmlformats.org/officeDocument/2006/relationships/hyperlink" Target="https://podminky.urs.cz/item/CS_URS_2025_02/181951112" TargetMode="External" /><Relationship Id="rId19" Type="http://schemas.openxmlformats.org/officeDocument/2006/relationships/hyperlink" Target="https://podminky.urs.cz/item/CS_URS_2025_02/185804311" TargetMode="External" /><Relationship Id="rId20" Type="http://schemas.openxmlformats.org/officeDocument/2006/relationships/hyperlink" Target="https://podminky.urs.cz/item/CS_URS_2025_02/359901111" TargetMode="External" /><Relationship Id="rId21" Type="http://schemas.openxmlformats.org/officeDocument/2006/relationships/hyperlink" Target="https://podminky.urs.cz/item/CS_URS_2025_02/359901211" TargetMode="External" /><Relationship Id="rId22" Type="http://schemas.openxmlformats.org/officeDocument/2006/relationships/hyperlink" Target="https://podminky.urs.cz/item/CS_URS_2025_02/386121111" TargetMode="External" /><Relationship Id="rId23" Type="http://schemas.openxmlformats.org/officeDocument/2006/relationships/hyperlink" Target="https://podminky.urs.cz/item/CS_URS_2025_02/451573111" TargetMode="External" /><Relationship Id="rId24" Type="http://schemas.openxmlformats.org/officeDocument/2006/relationships/hyperlink" Target="https://podminky.urs.cz/item/CS_URS_2025_02/452112112" TargetMode="External" /><Relationship Id="rId25" Type="http://schemas.openxmlformats.org/officeDocument/2006/relationships/hyperlink" Target="https://podminky.urs.cz/item/CS_URS_2025_02/452311131" TargetMode="External" /><Relationship Id="rId26" Type="http://schemas.openxmlformats.org/officeDocument/2006/relationships/hyperlink" Target="https://podminky.urs.cz/item/CS_URS_2025_02/452351111" TargetMode="External" /><Relationship Id="rId27" Type="http://schemas.openxmlformats.org/officeDocument/2006/relationships/hyperlink" Target="https://podminky.urs.cz/item/CS_URS_2025_02/452351112" TargetMode="External" /><Relationship Id="rId28" Type="http://schemas.openxmlformats.org/officeDocument/2006/relationships/hyperlink" Target="https://podminky.urs.cz/item/CS_URS_2025_02/871313121" TargetMode="External" /><Relationship Id="rId29" Type="http://schemas.openxmlformats.org/officeDocument/2006/relationships/hyperlink" Target="https://podminky.urs.cz/item/CS_URS_2025_02/871353121" TargetMode="External" /><Relationship Id="rId30" Type="http://schemas.openxmlformats.org/officeDocument/2006/relationships/hyperlink" Target="https://podminky.urs.cz/item/CS_URS_2025_02/877350310" TargetMode="External" /><Relationship Id="rId31" Type="http://schemas.openxmlformats.org/officeDocument/2006/relationships/hyperlink" Target="https://podminky.urs.cz/item/CS_URS_2025_02/890351851" TargetMode="External" /><Relationship Id="rId32" Type="http://schemas.openxmlformats.org/officeDocument/2006/relationships/hyperlink" Target="https://podminky.urs.cz/item/CS_URS_2025_02/891319931" TargetMode="External" /><Relationship Id="rId33" Type="http://schemas.openxmlformats.org/officeDocument/2006/relationships/hyperlink" Target="https://podminky.urs.cz/item/CS_URS_2025_02/892351111" TargetMode="External" /><Relationship Id="rId34" Type="http://schemas.openxmlformats.org/officeDocument/2006/relationships/hyperlink" Target="https://podminky.urs.cz/item/CS_URS_2025_02/892372111" TargetMode="External" /><Relationship Id="rId35" Type="http://schemas.openxmlformats.org/officeDocument/2006/relationships/hyperlink" Target="https://podminky.urs.cz/item/CS_URS_2025_02/894410232" TargetMode="External" /><Relationship Id="rId36" Type="http://schemas.openxmlformats.org/officeDocument/2006/relationships/hyperlink" Target="https://podminky.urs.cz/item/CS_URS_2025_02/894812206" TargetMode="External" /><Relationship Id="rId37" Type="http://schemas.openxmlformats.org/officeDocument/2006/relationships/hyperlink" Target="https://podminky.urs.cz/item/CS_URS_2025_02/894812207" TargetMode="External" /><Relationship Id="rId38" Type="http://schemas.openxmlformats.org/officeDocument/2006/relationships/hyperlink" Target="https://podminky.urs.cz/item/CS_URS_2025_02/894812231" TargetMode="External" /><Relationship Id="rId39" Type="http://schemas.openxmlformats.org/officeDocument/2006/relationships/hyperlink" Target="https://podminky.urs.cz/item/CS_URS_2025_02/894812232" TargetMode="External" /><Relationship Id="rId40" Type="http://schemas.openxmlformats.org/officeDocument/2006/relationships/hyperlink" Target="https://podminky.urs.cz/item/CS_URS_2025_02/894812241" TargetMode="External" /><Relationship Id="rId41" Type="http://schemas.openxmlformats.org/officeDocument/2006/relationships/hyperlink" Target="https://podminky.urs.cz/item/CS_URS_2025_02/894812249" TargetMode="External" /><Relationship Id="rId42" Type="http://schemas.openxmlformats.org/officeDocument/2006/relationships/hyperlink" Target="https://podminky.urs.cz/item/CS_URS_2025_02/899103112" TargetMode="External" /><Relationship Id="rId43" Type="http://schemas.openxmlformats.org/officeDocument/2006/relationships/hyperlink" Target="https://podminky.urs.cz/item/CS_URS_2025_02/899104211" TargetMode="External" /><Relationship Id="rId44" Type="http://schemas.openxmlformats.org/officeDocument/2006/relationships/hyperlink" Target="https://podminky.urs.cz/item/CS_URS_2025_02/933901311" TargetMode="External" /><Relationship Id="rId45" Type="http://schemas.openxmlformats.org/officeDocument/2006/relationships/hyperlink" Target="https://podminky.urs.cz/item/CS_URS_2025_02/938901411" TargetMode="External" /><Relationship Id="rId46" Type="http://schemas.openxmlformats.org/officeDocument/2006/relationships/hyperlink" Target="https://podminky.urs.cz/item/CS_URS_2025_02/997013501" TargetMode="External" /><Relationship Id="rId47" Type="http://schemas.openxmlformats.org/officeDocument/2006/relationships/hyperlink" Target="https://podminky.urs.cz/item/CS_URS_2025_02/997013509" TargetMode="External" /><Relationship Id="rId48" Type="http://schemas.openxmlformats.org/officeDocument/2006/relationships/hyperlink" Target="https://podminky.urs.cz/item/CS_URS_2025_02/997013602" TargetMode="External" /><Relationship Id="rId49" Type="http://schemas.openxmlformats.org/officeDocument/2006/relationships/hyperlink" Target="https://podminky.urs.cz/item/CS_URS_2025_02/998276101" TargetMode="External" /><Relationship Id="rId50" Type="http://schemas.openxmlformats.org/officeDocument/2006/relationships/hyperlink" Target="https://podminky.urs.cz/item/CS_URS_2025_02/711111001" TargetMode="External" /><Relationship Id="rId51" Type="http://schemas.openxmlformats.org/officeDocument/2006/relationships/hyperlink" Target="https://podminky.urs.cz/item/CS_URS_2025_02/711141559" TargetMode="External" /><Relationship Id="rId52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19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28</v>
      </c>
      <c r="AL11" s="25"/>
      <c r="AM11" s="25"/>
      <c r="AN11" s="30" t="s">
        <v>19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30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28</v>
      </c>
      <c r="AL14" s="25"/>
      <c r="AM14" s="25"/>
      <c r="AN14" s="37" t="s">
        <v>30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19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28</v>
      </c>
      <c r="AL17" s="25"/>
      <c r="AM17" s="25"/>
      <c r="AN17" s="30" t="s">
        <v>19</v>
      </c>
      <c r="AO17" s="25"/>
      <c r="AP17" s="25"/>
      <c r="AQ17" s="25"/>
      <c r="AR17" s="23"/>
      <c r="BE17" s="34"/>
      <c r="BS17" s="20" t="s">
        <v>33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34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19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35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28</v>
      </c>
      <c r="AL20" s="25"/>
      <c r="AM20" s="25"/>
      <c r="AN20" s="30" t="s">
        <v>19</v>
      </c>
      <c r="AO20" s="25"/>
      <c r="AP20" s="25"/>
      <c r="AQ20" s="25"/>
      <c r="AR20" s="23"/>
      <c r="BE20" s="34"/>
      <c r="BS20" s="20" t="s">
        <v>4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36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37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38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39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40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41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42</v>
      </c>
      <c r="E29" s="50"/>
      <c r="F29" s="35" t="s">
        <v>43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44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45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46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47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48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49</v>
      </c>
      <c r="U35" s="57"/>
      <c r="V35" s="57"/>
      <c r="W35" s="57"/>
      <c r="X35" s="59" t="s">
        <v>50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51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5909/002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KANALIZAČNÍ PŘÍPOJKY V OBCI METYLOVICE, PROJEKTOVÁ A INŽENÝRSKÁ ČINNOST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obec Metylovice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14. 8. 2025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25.6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 xml:space="preserve"> 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31</v>
      </c>
      <c r="AJ49" s="43"/>
      <c r="AK49" s="43"/>
      <c r="AL49" s="43"/>
      <c r="AM49" s="76" t="str">
        <f>IF(E17="","",E17)</f>
        <v>Vodohospodářský rozvoj a výstavba, a.s.</v>
      </c>
      <c r="AN49" s="67"/>
      <c r="AO49" s="67"/>
      <c r="AP49" s="67"/>
      <c r="AQ49" s="43"/>
      <c r="AR49" s="47"/>
      <c r="AS49" s="77" t="s">
        <v>52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29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34</v>
      </c>
      <c r="AJ50" s="43"/>
      <c r="AK50" s="43"/>
      <c r="AL50" s="43"/>
      <c r="AM50" s="76" t="str">
        <f>IF(E20="","",E20)</f>
        <v>M. Morská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53</v>
      </c>
      <c r="D52" s="90"/>
      <c r="E52" s="90"/>
      <c r="F52" s="90"/>
      <c r="G52" s="90"/>
      <c r="H52" s="91"/>
      <c r="I52" s="92" t="s">
        <v>54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55</v>
      </c>
      <c r="AH52" s="90"/>
      <c r="AI52" s="90"/>
      <c r="AJ52" s="90"/>
      <c r="AK52" s="90"/>
      <c r="AL52" s="90"/>
      <c r="AM52" s="90"/>
      <c r="AN52" s="92" t="s">
        <v>56</v>
      </c>
      <c r="AO52" s="90"/>
      <c r="AP52" s="90"/>
      <c r="AQ52" s="94" t="s">
        <v>57</v>
      </c>
      <c r="AR52" s="47"/>
      <c r="AS52" s="95" t="s">
        <v>58</v>
      </c>
      <c r="AT52" s="96" t="s">
        <v>59</v>
      </c>
      <c r="AU52" s="96" t="s">
        <v>60</v>
      </c>
      <c r="AV52" s="96" t="s">
        <v>61</v>
      </c>
      <c r="AW52" s="96" t="s">
        <v>62</v>
      </c>
      <c r="AX52" s="96" t="s">
        <v>63</v>
      </c>
      <c r="AY52" s="96" t="s">
        <v>64</v>
      </c>
      <c r="AZ52" s="96" t="s">
        <v>65</v>
      </c>
      <c r="BA52" s="96" t="s">
        <v>66</v>
      </c>
      <c r="BB52" s="96" t="s">
        <v>67</v>
      </c>
      <c r="BC52" s="96" t="s">
        <v>68</v>
      </c>
      <c r="BD52" s="97" t="s">
        <v>69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70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ROUND(SUM(AG55:AG56),2)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ROUND(SUM(AS55:AS56),2)</f>
        <v>0</v>
      </c>
      <c r="AT54" s="109">
        <f>ROUND(SUM(AV54:AW54),2)</f>
        <v>0</v>
      </c>
      <c r="AU54" s="110">
        <f>ROUND(SUM(AU55:AU56),5)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ROUND(SUM(AZ55:AZ56),2)</f>
        <v>0</v>
      </c>
      <c r="BA54" s="109">
        <f>ROUND(SUM(BA55:BA56),2)</f>
        <v>0</v>
      </c>
      <c r="BB54" s="109">
        <f>ROUND(SUM(BB55:BB56),2)</f>
        <v>0</v>
      </c>
      <c r="BC54" s="109">
        <f>ROUND(SUM(BC55:BC56),2)</f>
        <v>0</v>
      </c>
      <c r="BD54" s="111">
        <f>ROUND(SUM(BD55:BD56),2)</f>
        <v>0</v>
      </c>
      <c r="BE54" s="6"/>
      <c r="BS54" s="112" t="s">
        <v>71</v>
      </c>
      <c r="BT54" s="112" t="s">
        <v>72</v>
      </c>
      <c r="BU54" s="113" t="s">
        <v>73</v>
      </c>
      <c r="BV54" s="112" t="s">
        <v>74</v>
      </c>
      <c r="BW54" s="112" t="s">
        <v>5</v>
      </c>
      <c r="BX54" s="112" t="s">
        <v>75</v>
      </c>
      <c r="CL54" s="112" t="s">
        <v>19</v>
      </c>
    </row>
    <row r="55" s="7" customFormat="1" ht="24.75" customHeight="1">
      <c r="A55" s="114" t="s">
        <v>76</v>
      </c>
      <c r="B55" s="115"/>
      <c r="C55" s="116"/>
      <c r="D55" s="117" t="s">
        <v>77</v>
      </c>
      <c r="E55" s="117"/>
      <c r="F55" s="117"/>
      <c r="G55" s="117"/>
      <c r="H55" s="117"/>
      <c r="I55" s="118"/>
      <c r="J55" s="117" t="s">
        <v>78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'01 - P3-3 - SPLAŠKOVÁ PŘÍ...'!J30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79</v>
      </c>
      <c r="AR55" s="121"/>
      <c r="AS55" s="122">
        <v>0</v>
      </c>
      <c r="AT55" s="123">
        <f>ROUND(SUM(AV55:AW55),2)</f>
        <v>0</v>
      </c>
      <c r="AU55" s="124">
        <f>'01 - P3-3 - SPLAŠKOVÁ PŘÍ...'!P89</f>
        <v>0</v>
      </c>
      <c r="AV55" s="123">
        <f>'01 - P3-3 - SPLAŠKOVÁ PŘÍ...'!J33</f>
        <v>0</v>
      </c>
      <c r="AW55" s="123">
        <f>'01 - P3-3 - SPLAŠKOVÁ PŘÍ...'!J34</f>
        <v>0</v>
      </c>
      <c r="AX55" s="123">
        <f>'01 - P3-3 - SPLAŠKOVÁ PŘÍ...'!J35</f>
        <v>0</v>
      </c>
      <c r="AY55" s="123">
        <f>'01 - P3-3 - SPLAŠKOVÁ PŘÍ...'!J36</f>
        <v>0</v>
      </c>
      <c r="AZ55" s="123">
        <f>'01 - P3-3 - SPLAŠKOVÁ PŘÍ...'!F33</f>
        <v>0</v>
      </c>
      <c r="BA55" s="123">
        <f>'01 - P3-3 - SPLAŠKOVÁ PŘÍ...'!F34</f>
        <v>0</v>
      </c>
      <c r="BB55" s="123">
        <f>'01 - P3-3 - SPLAŠKOVÁ PŘÍ...'!F35</f>
        <v>0</v>
      </c>
      <c r="BC55" s="123">
        <f>'01 - P3-3 - SPLAŠKOVÁ PŘÍ...'!F36</f>
        <v>0</v>
      </c>
      <c r="BD55" s="125">
        <f>'01 - P3-3 - SPLAŠKOVÁ PŘÍ...'!F37</f>
        <v>0</v>
      </c>
      <c r="BE55" s="7"/>
      <c r="BT55" s="126" t="s">
        <v>80</v>
      </c>
      <c r="BV55" s="126" t="s">
        <v>74</v>
      </c>
      <c r="BW55" s="126" t="s">
        <v>81</v>
      </c>
      <c r="BX55" s="126" t="s">
        <v>5</v>
      </c>
      <c r="CL55" s="126" t="s">
        <v>19</v>
      </c>
      <c r="CM55" s="126" t="s">
        <v>82</v>
      </c>
    </row>
    <row r="56" s="7" customFormat="1" ht="24.75" customHeight="1">
      <c r="A56" s="114" t="s">
        <v>76</v>
      </c>
      <c r="B56" s="115"/>
      <c r="C56" s="116"/>
      <c r="D56" s="117" t="s">
        <v>83</v>
      </c>
      <c r="E56" s="117"/>
      <c r="F56" s="117"/>
      <c r="G56" s="117"/>
      <c r="H56" s="117"/>
      <c r="I56" s="118"/>
      <c r="J56" s="117" t="s">
        <v>84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9">
        <f>'02 - VEDLEJŠÍ A OSTATNÍ R...'!J30</f>
        <v>0</v>
      </c>
      <c r="AH56" s="118"/>
      <c r="AI56" s="118"/>
      <c r="AJ56" s="118"/>
      <c r="AK56" s="118"/>
      <c r="AL56" s="118"/>
      <c r="AM56" s="118"/>
      <c r="AN56" s="119">
        <f>SUM(AG56,AT56)</f>
        <v>0</v>
      </c>
      <c r="AO56" s="118"/>
      <c r="AP56" s="118"/>
      <c r="AQ56" s="120" t="s">
        <v>79</v>
      </c>
      <c r="AR56" s="121"/>
      <c r="AS56" s="127">
        <v>0</v>
      </c>
      <c r="AT56" s="128">
        <f>ROUND(SUM(AV56:AW56),2)</f>
        <v>0</v>
      </c>
      <c r="AU56" s="129">
        <f>'02 - VEDLEJŠÍ A OSTATNÍ R...'!P83</f>
        <v>0</v>
      </c>
      <c r="AV56" s="128">
        <f>'02 - VEDLEJŠÍ A OSTATNÍ R...'!J33</f>
        <v>0</v>
      </c>
      <c r="AW56" s="128">
        <f>'02 - VEDLEJŠÍ A OSTATNÍ R...'!J34</f>
        <v>0</v>
      </c>
      <c r="AX56" s="128">
        <f>'02 - VEDLEJŠÍ A OSTATNÍ R...'!J35</f>
        <v>0</v>
      </c>
      <c r="AY56" s="128">
        <f>'02 - VEDLEJŠÍ A OSTATNÍ R...'!J36</f>
        <v>0</v>
      </c>
      <c r="AZ56" s="128">
        <f>'02 - VEDLEJŠÍ A OSTATNÍ R...'!F33</f>
        <v>0</v>
      </c>
      <c r="BA56" s="128">
        <f>'02 - VEDLEJŠÍ A OSTATNÍ R...'!F34</f>
        <v>0</v>
      </c>
      <c r="BB56" s="128">
        <f>'02 - VEDLEJŠÍ A OSTATNÍ R...'!F35</f>
        <v>0</v>
      </c>
      <c r="BC56" s="128">
        <f>'02 - VEDLEJŠÍ A OSTATNÍ R...'!F36</f>
        <v>0</v>
      </c>
      <c r="BD56" s="130">
        <f>'02 - VEDLEJŠÍ A OSTATNÍ R...'!F37</f>
        <v>0</v>
      </c>
      <c r="BE56" s="7"/>
      <c r="BT56" s="126" t="s">
        <v>80</v>
      </c>
      <c r="BV56" s="126" t="s">
        <v>74</v>
      </c>
      <c r="BW56" s="126" t="s">
        <v>85</v>
      </c>
      <c r="BX56" s="126" t="s">
        <v>5</v>
      </c>
      <c r="CL56" s="126" t="s">
        <v>19</v>
      </c>
      <c r="CM56" s="126" t="s">
        <v>82</v>
      </c>
    </row>
    <row r="57" s="2" customFormat="1" ht="30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7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</row>
    <row r="58" s="2" customFormat="1" ht="6.96" customHeight="1">
      <c r="A58" s="41"/>
      <c r="B58" s="62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47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</row>
  </sheetData>
  <sheetProtection sheet="1" formatColumns="0" formatRows="0" objects="1" scenarios="1" spinCount="100000" saltValue="o9aoWaXmLgK62lDYgqJh3KsRKpL1xnfD02Dzw7BJSOmBg8QSU2fEchMIqN8Pe8vAnhyOZnwN+lKqbA0eNoDOQw==" hashValue="qKypNONNEKTtS0B+Zln0iiRbi2RGhaQo34wAulMwDoLecibx1F/qtY4ouAFhSdkpuwt5p64vph/GzQ3JopBF2g==" algorithmName="SHA-512" password="CC35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01 - P3-3 - SPLAŠKOVÁ PŘÍ...'!C2" display="/"/>
    <hyperlink ref="A56" location="'02 - VEDLEJŠÍ A OSTATNÍ R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81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82</v>
      </c>
    </row>
    <row r="4" s="1" customFormat="1" ht="24.96" customHeight="1">
      <c r="B4" s="23"/>
      <c r="D4" s="133" t="s">
        <v>86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26.25" customHeight="1">
      <c r="B7" s="23"/>
      <c r="E7" s="136" t="str">
        <f>'Rekapitulace stavby'!K6</f>
        <v>KANALIZAČNÍ PŘÍPOJKY V OBCI METYLOVICE, PROJEKTOVÁ A INŽENÝRSKÁ ČINNOST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87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88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14. 8. 2025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tr">
        <f>IF('Rekapitulace stavby'!AN10="","",'Rekapitulace stavby'!AN10)</f>
        <v/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tr">
        <f>IF('Rekapitulace stavby'!E11="","",'Rekapitulace stavby'!E11)</f>
        <v xml:space="preserve"> </v>
      </c>
      <c r="F15" s="41"/>
      <c r="G15" s="41"/>
      <c r="H15" s="41"/>
      <c r="I15" s="135" t="s">
        <v>28</v>
      </c>
      <c r="J15" s="139" t="str">
        <f>IF('Rekapitulace stavby'!AN11="","",'Rekapitulace stavby'!AN11)</f>
        <v/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19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35</v>
      </c>
      <c r="F24" s="41"/>
      <c r="G24" s="41"/>
      <c r="H24" s="41"/>
      <c r="I24" s="135" t="s">
        <v>28</v>
      </c>
      <c r="J24" s="139" t="s">
        <v>19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36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38</v>
      </c>
      <c r="E30" s="41"/>
      <c r="F30" s="41"/>
      <c r="G30" s="41"/>
      <c r="H30" s="41"/>
      <c r="I30" s="41"/>
      <c r="J30" s="147">
        <f>ROUND(J89,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40</v>
      </c>
      <c r="G32" s="41"/>
      <c r="H32" s="41"/>
      <c r="I32" s="148" t="s">
        <v>39</v>
      </c>
      <c r="J32" s="148" t="s">
        <v>41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42</v>
      </c>
      <c r="E33" s="135" t="s">
        <v>43</v>
      </c>
      <c r="F33" s="150">
        <f>ROUND((SUM(BE89:BE368)),  2)</f>
        <v>0</v>
      </c>
      <c r="G33" s="41"/>
      <c r="H33" s="41"/>
      <c r="I33" s="151">
        <v>0.20999999999999999</v>
      </c>
      <c r="J33" s="150">
        <f>ROUND(((SUM(BE89:BE368))*I33),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44</v>
      </c>
      <c r="F34" s="150">
        <f>ROUND((SUM(BF89:BF368)),  2)</f>
        <v>0</v>
      </c>
      <c r="G34" s="41"/>
      <c r="H34" s="41"/>
      <c r="I34" s="151">
        <v>0.12</v>
      </c>
      <c r="J34" s="150">
        <f>ROUND(((SUM(BF89:BF368))*I34),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45</v>
      </c>
      <c r="F35" s="150">
        <f>ROUND((SUM(BG89:BG368)),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46</v>
      </c>
      <c r="F36" s="150">
        <f>ROUND((SUM(BH89:BH368)),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47</v>
      </c>
      <c r="F37" s="150">
        <f>ROUND((SUM(BI89:BI368)),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48</v>
      </c>
      <c r="E39" s="154"/>
      <c r="F39" s="154"/>
      <c r="G39" s="155" t="s">
        <v>49</v>
      </c>
      <c r="H39" s="156" t="s">
        <v>50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89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26.25" customHeight="1">
      <c r="A48" s="41"/>
      <c r="B48" s="42"/>
      <c r="C48" s="43"/>
      <c r="D48" s="43"/>
      <c r="E48" s="163" t="str">
        <f>E7</f>
        <v>KANALIZAČNÍ PŘÍPOJKY V OBCI METYLOVICE, PROJEKTOVÁ A INŽENÝRSKÁ ČINNOST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87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01 - P3/3 - SPLAŠKOVÁ PŘÍPOJKA PRO p.č. 552/2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obec Metylovice</v>
      </c>
      <c r="G52" s="43"/>
      <c r="H52" s="43"/>
      <c r="I52" s="35" t="s">
        <v>23</v>
      </c>
      <c r="J52" s="75" t="str">
        <f>IF(J12="","",J12)</f>
        <v>14. 8. 2025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Vodohospodářský rozvoj a výstavba, a.s.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M. Morská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90</v>
      </c>
      <c r="D57" s="165"/>
      <c r="E57" s="165"/>
      <c r="F57" s="165"/>
      <c r="G57" s="165"/>
      <c r="H57" s="165"/>
      <c r="I57" s="165"/>
      <c r="J57" s="166" t="s">
        <v>91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70</v>
      </c>
      <c r="D59" s="43"/>
      <c r="E59" s="43"/>
      <c r="F59" s="43"/>
      <c r="G59" s="43"/>
      <c r="H59" s="43"/>
      <c r="I59" s="43"/>
      <c r="J59" s="105">
        <f>J89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92</v>
      </c>
    </row>
    <row r="60" s="9" customFormat="1" ht="24.96" customHeight="1">
      <c r="A60" s="9"/>
      <c r="B60" s="168"/>
      <c r="C60" s="169"/>
      <c r="D60" s="170" t="s">
        <v>93</v>
      </c>
      <c r="E60" s="171"/>
      <c r="F60" s="171"/>
      <c r="G60" s="171"/>
      <c r="H60" s="171"/>
      <c r="I60" s="171"/>
      <c r="J60" s="172">
        <f>J90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94</v>
      </c>
      <c r="E61" s="177"/>
      <c r="F61" s="177"/>
      <c r="G61" s="177"/>
      <c r="H61" s="177"/>
      <c r="I61" s="177"/>
      <c r="J61" s="178">
        <f>J91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95</v>
      </c>
      <c r="E62" s="177"/>
      <c r="F62" s="177"/>
      <c r="G62" s="177"/>
      <c r="H62" s="177"/>
      <c r="I62" s="177"/>
      <c r="J62" s="178">
        <f>J204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96</v>
      </c>
      <c r="E63" s="177"/>
      <c r="F63" s="177"/>
      <c r="G63" s="177"/>
      <c r="H63" s="177"/>
      <c r="I63" s="177"/>
      <c r="J63" s="178">
        <f>J216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97</v>
      </c>
      <c r="E64" s="177"/>
      <c r="F64" s="177"/>
      <c r="G64" s="177"/>
      <c r="H64" s="177"/>
      <c r="I64" s="177"/>
      <c r="J64" s="178">
        <f>J238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4"/>
      <c r="C65" s="175"/>
      <c r="D65" s="176" t="s">
        <v>98</v>
      </c>
      <c r="E65" s="177"/>
      <c r="F65" s="177"/>
      <c r="G65" s="177"/>
      <c r="H65" s="177"/>
      <c r="I65" s="177"/>
      <c r="J65" s="178">
        <f>J329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4"/>
      <c r="C66" s="175"/>
      <c r="D66" s="176" t="s">
        <v>99</v>
      </c>
      <c r="E66" s="177"/>
      <c r="F66" s="177"/>
      <c r="G66" s="177"/>
      <c r="H66" s="177"/>
      <c r="I66" s="177"/>
      <c r="J66" s="178">
        <f>J342</f>
        <v>0</v>
      </c>
      <c r="K66" s="175"/>
      <c r="L66" s="17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4"/>
      <c r="C67" s="175"/>
      <c r="D67" s="176" t="s">
        <v>100</v>
      </c>
      <c r="E67" s="177"/>
      <c r="F67" s="177"/>
      <c r="G67" s="177"/>
      <c r="H67" s="177"/>
      <c r="I67" s="177"/>
      <c r="J67" s="178">
        <f>J350</f>
        <v>0</v>
      </c>
      <c r="K67" s="175"/>
      <c r="L67" s="17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68"/>
      <c r="C68" s="169"/>
      <c r="D68" s="170" t="s">
        <v>101</v>
      </c>
      <c r="E68" s="171"/>
      <c r="F68" s="171"/>
      <c r="G68" s="171"/>
      <c r="H68" s="171"/>
      <c r="I68" s="171"/>
      <c r="J68" s="172">
        <f>J353</f>
        <v>0</v>
      </c>
      <c r="K68" s="169"/>
      <c r="L68" s="17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74"/>
      <c r="C69" s="175"/>
      <c r="D69" s="176" t="s">
        <v>102</v>
      </c>
      <c r="E69" s="177"/>
      <c r="F69" s="177"/>
      <c r="G69" s="177"/>
      <c r="H69" s="177"/>
      <c r="I69" s="177"/>
      <c r="J69" s="178">
        <f>J354</f>
        <v>0</v>
      </c>
      <c r="K69" s="175"/>
      <c r="L69" s="17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5" s="2" customFormat="1" ht="6.96" customHeight="1">
      <c r="A75" s="41"/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24.96" customHeight="1">
      <c r="A76" s="41"/>
      <c r="B76" s="42"/>
      <c r="C76" s="26" t="s">
        <v>103</v>
      </c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16</v>
      </c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6.25" customHeight="1">
      <c r="A79" s="41"/>
      <c r="B79" s="42"/>
      <c r="C79" s="43"/>
      <c r="D79" s="43"/>
      <c r="E79" s="163" t="str">
        <f>E7</f>
        <v>KANALIZAČNÍ PŘÍPOJKY V OBCI METYLOVICE, PROJEKTOVÁ A INŽENÝRSKÁ ČINNOST</v>
      </c>
      <c r="F79" s="35"/>
      <c r="G79" s="35"/>
      <c r="H79" s="35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87</v>
      </c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72" t="str">
        <f>E9</f>
        <v>01 - P3/3 - SPLAŠKOVÁ PŘÍPOJKA PRO p.č. 552/2</v>
      </c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21</v>
      </c>
      <c r="D83" s="43"/>
      <c r="E83" s="43"/>
      <c r="F83" s="30" t="str">
        <f>F12</f>
        <v>obec Metylovice</v>
      </c>
      <c r="G83" s="43"/>
      <c r="H83" s="43"/>
      <c r="I83" s="35" t="s">
        <v>23</v>
      </c>
      <c r="J83" s="75" t="str">
        <f>IF(J12="","",J12)</f>
        <v>14. 8. 2025</v>
      </c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5.65" customHeight="1">
      <c r="A85" s="41"/>
      <c r="B85" s="42"/>
      <c r="C85" s="35" t="s">
        <v>25</v>
      </c>
      <c r="D85" s="43"/>
      <c r="E85" s="43"/>
      <c r="F85" s="30" t="str">
        <f>E15</f>
        <v xml:space="preserve"> </v>
      </c>
      <c r="G85" s="43"/>
      <c r="H85" s="43"/>
      <c r="I85" s="35" t="s">
        <v>31</v>
      </c>
      <c r="J85" s="39" t="str">
        <f>E21</f>
        <v>Vodohospodářský rozvoj a výstavba, a.s.</v>
      </c>
      <c r="K85" s="43"/>
      <c r="L85" s="13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5.15" customHeight="1">
      <c r="A86" s="41"/>
      <c r="B86" s="42"/>
      <c r="C86" s="35" t="s">
        <v>29</v>
      </c>
      <c r="D86" s="43"/>
      <c r="E86" s="43"/>
      <c r="F86" s="30" t="str">
        <f>IF(E18="","",E18)</f>
        <v>Vyplň údaj</v>
      </c>
      <c r="G86" s="43"/>
      <c r="H86" s="43"/>
      <c r="I86" s="35" t="s">
        <v>34</v>
      </c>
      <c r="J86" s="39" t="str">
        <f>E24</f>
        <v>M. Morská</v>
      </c>
      <c r="K86" s="43"/>
      <c r="L86" s="13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0.32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3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11" customFormat="1" ht="29.28" customHeight="1">
      <c r="A88" s="180"/>
      <c r="B88" s="181"/>
      <c r="C88" s="182" t="s">
        <v>104</v>
      </c>
      <c r="D88" s="183" t="s">
        <v>57</v>
      </c>
      <c r="E88" s="183" t="s">
        <v>53</v>
      </c>
      <c r="F88" s="183" t="s">
        <v>54</v>
      </c>
      <c r="G88" s="183" t="s">
        <v>105</v>
      </c>
      <c r="H88" s="183" t="s">
        <v>106</v>
      </c>
      <c r="I88" s="183" t="s">
        <v>107</v>
      </c>
      <c r="J88" s="183" t="s">
        <v>91</v>
      </c>
      <c r="K88" s="184" t="s">
        <v>108</v>
      </c>
      <c r="L88" s="185"/>
      <c r="M88" s="95" t="s">
        <v>19</v>
      </c>
      <c r="N88" s="96" t="s">
        <v>42</v>
      </c>
      <c r="O88" s="96" t="s">
        <v>109</v>
      </c>
      <c r="P88" s="96" t="s">
        <v>110</v>
      </c>
      <c r="Q88" s="96" t="s">
        <v>111</v>
      </c>
      <c r="R88" s="96" t="s">
        <v>112</v>
      </c>
      <c r="S88" s="96" t="s">
        <v>113</v>
      </c>
      <c r="T88" s="97" t="s">
        <v>114</v>
      </c>
      <c r="U88" s="180"/>
      <c r="V88" s="180"/>
      <c r="W88" s="180"/>
      <c r="X88" s="180"/>
      <c r="Y88" s="180"/>
      <c r="Z88" s="180"/>
      <c r="AA88" s="180"/>
      <c r="AB88" s="180"/>
      <c r="AC88" s="180"/>
      <c r="AD88" s="180"/>
      <c r="AE88" s="180"/>
    </row>
    <row r="89" s="2" customFormat="1" ht="22.8" customHeight="1">
      <c r="A89" s="41"/>
      <c r="B89" s="42"/>
      <c r="C89" s="102" t="s">
        <v>115</v>
      </c>
      <c r="D89" s="43"/>
      <c r="E89" s="43"/>
      <c r="F89" s="43"/>
      <c r="G89" s="43"/>
      <c r="H89" s="43"/>
      <c r="I89" s="43"/>
      <c r="J89" s="186">
        <f>BK89</f>
        <v>0</v>
      </c>
      <c r="K89" s="43"/>
      <c r="L89" s="47"/>
      <c r="M89" s="98"/>
      <c r="N89" s="187"/>
      <c r="O89" s="99"/>
      <c r="P89" s="188">
        <f>P90+P353</f>
        <v>0</v>
      </c>
      <c r="Q89" s="99"/>
      <c r="R89" s="188">
        <f>R90+R353</f>
        <v>10.103598959999999</v>
      </c>
      <c r="S89" s="99"/>
      <c r="T89" s="189">
        <f>T90+T353</f>
        <v>3.6399999999999997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71</v>
      </c>
      <c r="AU89" s="20" t="s">
        <v>92</v>
      </c>
      <c r="BK89" s="190">
        <f>BK90+BK353</f>
        <v>0</v>
      </c>
    </row>
    <row r="90" s="12" customFormat="1" ht="25.92" customHeight="1">
      <c r="A90" s="12"/>
      <c r="B90" s="191"/>
      <c r="C90" s="192"/>
      <c r="D90" s="193" t="s">
        <v>71</v>
      </c>
      <c r="E90" s="194" t="s">
        <v>116</v>
      </c>
      <c r="F90" s="194" t="s">
        <v>117</v>
      </c>
      <c r="G90" s="192"/>
      <c r="H90" s="192"/>
      <c r="I90" s="195"/>
      <c r="J90" s="196">
        <f>BK90</f>
        <v>0</v>
      </c>
      <c r="K90" s="192"/>
      <c r="L90" s="197"/>
      <c r="M90" s="198"/>
      <c r="N90" s="199"/>
      <c r="O90" s="199"/>
      <c r="P90" s="200">
        <f>P91+P204+P216+P238+P329+P342+P350</f>
        <v>0</v>
      </c>
      <c r="Q90" s="199"/>
      <c r="R90" s="200">
        <f>R91+R204+R216+R238+R329+R342+R350</f>
        <v>10.062436759999999</v>
      </c>
      <c r="S90" s="199"/>
      <c r="T90" s="201">
        <f>T91+T204+T216+T238+T329+T342+T350</f>
        <v>3.6399999999999997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2" t="s">
        <v>80</v>
      </c>
      <c r="AT90" s="203" t="s">
        <v>71</v>
      </c>
      <c r="AU90" s="203" t="s">
        <v>72</v>
      </c>
      <c r="AY90" s="202" t="s">
        <v>118</v>
      </c>
      <c r="BK90" s="204">
        <f>BK91+BK204+BK216+BK238+BK329+BK342+BK350</f>
        <v>0</v>
      </c>
    </row>
    <row r="91" s="12" customFormat="1" ht="22.8" customHeight="1">
      <c r="A91" s="12"/>
      <c r="B91" s="191"/>
      <c r="C91" s="192"/>
      <c r="D91" s="193" t="s">
        <v>71</v>
      </c>
      <c r="E91" s="205" t="s">
        <v>80</v>
      </c>
      <c r="F91" s="205" t="s">
        <v>119</v>
      </c>
      <c r="G91" s="192"/>
      <c r="H91" s="192"/>
      <c r="I91" s="195"/>
      <c r="J91" s="206">
        <f>BK91</f>
        <v>0</v>
      </c>
      <c r="K91" s="192"/>
      <c r="L91" s="197"/>
      <c r="M91" s="198"/>
      <c r="N91" s="199"/>
      <c r="O91" s="199"/>
      <c r="P91" s="200">
        <f>SUM(P92:P203)</f>
        <v>0</v>
      </c>
      <c r="Q91" s="199"/>
      <c r="R91" s="200">
        <f>SUM(R92:R203)</f>
        <v>0.16414420000000002</v>
      </c>
      <c r="S91" s="199"/>
      <c r="T91" s="201">
        <f>SUM(T92:T203)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2" t="s">
        <v>80</v>
      </c>
      <c r="AT91" s="203" t="s">
        <v>71</v>
      </c>
      <c r="AU91" s="203" t="s">
        <v>80</v>
      </c>
      <c r="AY91" s="202" t="s">
        <v>118</v>
      </c>
      <c r="BK91" s="204">
        <f>SUM(BK92:BK203)</f>
        <v>0</v>
      </c>
    </row>
    <row r="92" s="2" customFormat="1" ht="24.15" customHeight="1">
      <c r="A92" s="41"/>
      <c r="B92" s="42"/>
      <c r="C92" s="207" t="s">
        <v>80</v>
      </c>
      <c r="D92" s="207" t="s">
        <v>120</v>
      </c>
      <c r="E92" s="208" t="s">
        <v>121</v>
      </c>
      <c r="F92" s="209" t="s">
        <v>122</v>
      </c>
      <c r="G92" s="210" t="s">
        <v>123</v>
      </c>
      <c r="H92" s="211">
        <v>293</v>
      </c>
      <c r="I92" s="212"/>
      <c r="J92" s="213">
        <f>ROUND(I92*H92,2)</f>
        <v>0</v>
      </c>
      <c r="K92" s="209" t="s">
        <v>124</v>
      </c>
      <c r="L92" s="47"/>
      <c r="M92" s="214" t="s">
        <v>19</v>
      </c>
      <c r="N92" s="215" t="s">
        <v>43</v>
      </c>
      <c r="O92" s="87"/>
      <c r="P92" s="216">
        <f>O92*H92</f>
        <v>0</v>
      </c>
      <c r="Q92" s="216">
        <v>0</v>
      </c>
      <c r="R92" s="216">
        <f>Q92*H92</f>
        <v>0</v>
      </c>
      <c r="S92" s="216">
        <v>0</v>
      </c>
      <c r="T92" s="217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8" t="s">
        <v>125</v>
      </c>
      <c r="AT92" s="218" t="s">
        <v>120</v>
      </c>
      <c r="AU92" s="218" t="s">
        <v>82</v>
      </c>
      <c r="AY92" s="20" t="s">
        <v>118</v>
      </c>
      <c r="BE92" s="219">
        <f>IF(N92="základní",J92,0)</f>
        <v>0</v>
      </c>
      <c r="BF92" s="219">
        <f>IF(N92="snížená",J92,0)</f>
        <v>0</v>
      </c>
      <c r="BG92" s="219">
        <f>IF(N92="zákl. přenesená",J92,0)</f>
        <v>0</v>
      </c>
      <c r="BH92" s="219">
        <f>IF(N92="sníž. přenesená",J92,0)</f>
        <v>0</v>
      </c>
      <c r="BI92" s="219">
        <f>IF(N92="nulová",J92,0)</f>
        <v>0</v>
      </c>
      <c r="BJ92" s="20" t="s">
        <v>80</v>
      </c>
      <c r="BK92" s="219">
        <f>ROUND(I92*H92,2)</f>
        <v>0</v>
      </c>
      <c r="BL92" s="20" t="s">
        <v>125</v>
      </c>
      <c r="BM92" s="218" t="s">
        <v>126</v>
      </c>
    </row>
    <row r="93" s="2" customFormat="1">
      <c r="A93" s="41"/>
      <c r="B93" s="42"/>
      <c r="C93" s="43"/>
      <c r="D93" s="220" t="s">
        <v>127</v>
      </c>
      <c r="E93" s="43"/>
      <c r="F93" s="221" t="s">
        <v>128</v>
      </c>
      <c r="G93" s="43"/>
      <c r="H93" s="43"/>
      <c r="I93" s="222"/>
      <c r="J93" s="43"/>
      <c r="K93" s="43"/>
      <c r="L93" s="47"/>
      <c r="M93" s="223"/>
      <c r="N93" s="224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127</v>
      </c>
      <c r="AU93" s="20" t="s">
        <v>82</v>
      </c>
    </row>
    <row r="94" s="13" customFormat="1">
      <c r="A94" s="13"/>
      <c r="B94" s="225"/>
      <c r="C94" s="226"/>
      <c r="D94" s="227" t="s">
        <v>129</v>
      </c>
      <c r="E94" s="228" t="s">
        <v>19</v>
      </c>
      <c r="F94" s="229" t="s">
        <v>130</v>
      </c>
      <c r="G94" s="226"/>
      <c r="H94" s="228" t="s">
        <v>19</v>
      </c>
      <c r="I94" s="230"/>
      <c r="J94" s="226"/>
      <c r="K94" s="226"/>
      <c r="L94" s="231"/>
      <c r="M94" s="232"/>
      <c r="N94" s="233"/>
      <c r="O94" s="233"/>
      <c r="P94" s="233"/>
      <c r="Q94" s="233"/>
      <c r="R94" s="233"/>
      <c r="S94" s="233"/>
      <c r="T94" s="23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5" t="s">
        <v>129</v>
      </c>
      <c r="AU94" s="235" t="s">
        <v>82</v>
      </c>
      <c r="AV94" s="13" t="s">
        <v>80</v>
      </c>
      <c r="AW94" s="13" t="s">
        <v>33</v>
      </c>
      <c r="AX94" s="13" t="s">
        <v>72</v>
      </c>
      <c r="AY94" s="235" t="s">
        <v>118</v>
      </c>
    </row>
    <row r="95" s="14" customFormat="1">
      <c r="A95" s="14"/>
      <c r="B95" s="236"/>
      <c r="C95" s="237"/>
      <c r="D95" s="227" t="s">
        <v>129</v>
      </c>
      <c r="E95" s="238" t="s">
        <v>19</v>
      </c>
      <c r="F95" s="239" t="s">
        <v>131</v>
      </c>
      <c r="G95" s="237"/>
      <c r="H95" s="240">
        <v>243</v>
      </c>
      <c r="I95" s="241"/>
      <c r="J95" s="237"/>
      <c r="K95" s="237"/>
      <c r="L95" s="242"/>
      <c r="M95" s="243"/>
      <c r="N95" s="244"/>
      <c r="O95" s="244"/>
      <c r="P95" s="244"/>
      <c r="Q95" s="244"/>
      <c r="R95" s="244"/>
      <c r="S95" s="244"/>
      <c r="T95" s="245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46" t="s">
        <v>129</v>
      </c>
      <c r="AU95" s="246" t="s">
        <v>82</v>
      </c>
      <c r="AV95" s="14" t="s">
        <v>82</v>
      </c>
      <c r="AW95" s="14" t="s">
        <v>33</v>
      </c>
      <c r="AX95" s="14" t="s">
        <v>72</v>
      </c>
      <c r="AY95" s="246" t="s">
        <v>118</v>
      </c>
    </row>
    <row r="96" s="14" customFormat="1">
      <c r="A96" s="14"/>
      <c r="B96" s="236"/>
      <c r="C96" s="237"/>
      <c r="D96" s="227" t="s">
        <v>129</v>
      </c>
      <c r="E96" s="238" t="s">
        <v>19</v>
      </c>
      <c r="F96" s="239" t="s">
        <v>132</v>
      </c>
      <c r="G96" s="237"/>
      <c r="H96" s="240">
        <v>50</v>
      </c>
      <c r="I96" s="241"/>
      <c r="J96" s="237"/>
      <c r="K96" s="237"/>
      <c r="L96" s="242"/>
      <c r="M96" s="243"/>
      <c r="N96" s="244"/>
      <c r="O96" s="244"/>
      <c r="P96" s="244"/>
      <c r="Q96" s="244"/>
      <c r="R96" s="244"/>
      <c r="S96" s="244"/>
      <c r="T96" s="245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46" t="s">
        <v>129</v>
      </c>
      <c r="AU96" s="246" t="s">
        <v>82</v>
      </c>
      <c r="AV96" s="14" t="s">
        <v>82</v>
      </c>
      <c r="AW96" s="14" t="s">
        <v>33</v>
      </c>
      <c r="AX96" s="14" t="s">
        <v>72</v>
      </c>
      <c r="AY96" s="246" t="s">
        <v>118</v>
      </c>
    </row>
    <row r="97" s="15" customFormat="1">
      <c r="A97" s="15"/>
      <c r="B97" s="247"/>
      <c r="C97" s="248"/>
      <c r="D97" s="227" t="s">
        <v>129</v>
      </c>
      <c r="E97" s="249" t="s">
        <v>19</v>
      </c>
      <c r="F97" s="250" t="s">
        <v>133</v>
      </c>
      <c r="G97" s="248"/>
      <c r="H97" s="251">
        <v>293</v>
      </c>
      <c r="I97" s="252"/>
      <c r="J97" s="248"/>
      <c r="K97" s="248"/>
      <c r="L97" s="253"/>
      <c r="M97" s="254"/>
      <c r="N97" s="255"/>
      <c r="O97" s="255"/>
      <c r="P97" s="255"/>
      <c r="Q97" s="255"/>
      <c r="R97" s="255"/>
      <c r="S97" s="255"/>
      <c r="T97" s="256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57" t="s">
        <v>129</v>
      </c>
      <c r="AU97" s="257" t="s">
        <v>82</v>
      </c>
      <c r="AV97" s="15" t="s">
        <v>125</v>
      </c>
      <c r="AW97" s="15" t="s">
        <v>33</v>
      </c>
      <c r="AX97" s="15" t="s">
        <v>80</v>
      </c>
      <c r="AY97" s="257" t="s">
        <v>118</v>
      </c>
    </row>
    <row r="98" s="2" customFormat="1" ht="37.8" customHeight="1">
      <c r="A98" s="41"/>
      <c r="B98" s="42"/>
      <c r="C98" s="207" t="s">
        <v>82</v>
      </c>
      <c r="D98" s="207" t="s">
        <v>120</v>
      </c>
      <c r="E98" s="208" t="s">
        <v>134</v>
      </c>
      <c r="F98" s="209" t="s">
        <v>135</v>
      </c>
      <c r="G98" s="210" t="s">
        <v>136</v>
      </c>
      <c r="H98" s="211">
        <v>6.4000000000000004</v>
      </c>
      <c r="I98" s="212"/>
      <c r="J98" s="213">
        <f>ROUND(I98*H98,2)</f>
        <v>0</v>
      </c>
      <c r="K98" s="209" t="s">
        <v>124</v>
      </c>
      <c r="L98" s="47"/>
      <c r="M98" s="214" t="s">
        <v>19</v>
      </c>
      <c r="N98" s="215" t="s">
        <v>43</v>
      </c>
      <c r="O98" s="87"/>
      <c r="P98" s="216">
        <f>O98*H98</f>
        <v>0</v>
      </c>
      <c r="Q98" s="216">
        <v>0</v>
      </c>
      <c r="R98" s="216">
        <f>Q98*H98</f>
        <v>0</v>
      </c>
      <c r="S98" s="216">
        <v>0</v>
      </c>
      <c r="T98" s="217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18" t="s">
        <v>125</v>
      </c>
      <c r="AT98" s="218" t="s">
        <v>120</v>
      </c>
      <c r="AU98" s="218" t="s">
        <v>82</v>
      </c>
      <c r="AY98" s="20" t="s">
        <v>118</v>
      </c>
      <c r="BE98" s="219">
        <f>IF(N98="základní",J98,0)</f>
        <v>0</v>
      </c>
      <c r="BF98" s="219">
        <f>IF(N98="snížená",J98,0)</f>
        <v>0</v>
      </c>
      <c r="BG98" s="219">
        <f>IF(N98="zákl. přenesená",J98,0)</f>
        <v>0</v>
      </c>
      <c r="BH98" s="219">
        <f>IF(N98="sníž. přenesená",J98,0)</f>
        <v>0</v>
      </c>
      <c r="BI98" s="219">
        <f>IF(N98="nulová",J98,0)</f>
        <v>0</v>
      </c>
      <c r="BJ98" s="20" t="s">
        <v>80</v>
      </c>
      <c r="BK98" s="219">
        <f>ROUND(I98*H98,2)</f>
        <v>0</v>
      </c>
      <c r="BL98" s="20" t="s">
        <v>125</v>
      </c>
      <c r="BM98" s="218" t="s">
        <v>137</v>
      </c>
    </row>
    <row r="99" s="2" customFormat="1">
      <c r="A99" s="41"/>
      <c r="B99" s="42"/>
      <c r="C99" s="43"/>
      <c r="D99" s="220" t="s">
        <v>127</v>
      </c>
      <c r="E99" s="43"/>
      <c r="F99" s="221" t="s">
        <v>138</v>
      </c>
      <c r="G99" s="43"/>
      <c r="H99" s="43"/>
      <c r="I99" s="222"/>
      <c r="J99" s="43"/>
      <c r="K99" s="43"/>
      <c r="L99" s="47"/>
      <c r="M99" s="223"/>
      <c r="N99" s="224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127</v>
      </c>
      <c r="AU99" s="20" t="s">
        <v>82</v>
      </c>
    </row>
    <row r="100" s="13" customFormat="1">
      <c r="A100" s="13"/>
      <c r="B100" s="225"/>
      <c r="C100" s="226"/>
      <c r="D100" s="227" t="s">
        <v>129</v>
      </c>
      <c r="E100" s="228" t="s">
        <v>19</v>
      </c>
      <c r="F100" s="229" t="s">
        <v>139</v>
      </c>
      <c r="G100" s="226"/>
      <c r="H100" s="228" t="s">
        <v>19</v>
      </c>
      <c r="I100" s="230"/>
      <c r="J100" s="226"/>
      <c r="K100" s="226"/>
      <c r="L100" s="231"/>
      <c r="M100" s="232"/>
      <c r="N100" s="233"/>
      <c r="O100" s="233"/>
      <c r="P100" s="233"/>
      <c r="Q100" s="233"/>
      <c r="R100" s="233"/>
      <c r="S100" s="233"/>
      <c r="T100" s="23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5" t="s">
        <v>129</v>
      </c>
      <c r="AU100" s="235" t="s">
        <v>82</v>
      </c>
      <c r="AV100" s="13" t="s">
        <v>80</v>
      </c>
      <c r="AW100" s="13" t="s">
        <v>33</v>
      </c>
      <c r="AX100" s="13" t="s">
        <v>72</v>
      </c>
      <c r="AY100" s="235" t="s">
        <v>118</v>
      </c>
    </row>
    <row r="101" s="14" customFormat="1">
      <c r="A101" s="14"/>
      <c r="B101" s="236"/>
      <c r="C101" s="237"/>
      <c r="D101" s="227" t="s">
        <v>129</v>
      </c>
      <c r="E101" s="238" t="s">
        <v>19</v>
      </c>
      <c r="F101" s="239" t="s">
        <v>140</v>
      </c>
      <c r="G101" s="237"/>
      <c r="H101" s="240">
        <v>12.800000000000001</v>
      </c>
      <c r="I101" s="241"/>
      <c r="J101" s="237"/>
      <c r="K101" s="237"/>
      <c r="L101" s="242"/>
      <c r="M101" s="243"/>
      <c r="N101" s="244"/>
      <c r="O101" s="244"/>
      <c r="P101" s="244"/>
      <c r="Q101" s="244"/>
      <c r="R101" s="244"/>
      <c r="S101" s="244"/>
      <c r="T101" s="245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46" t="s">
        <v>129</v>
      </c>
      <c r="AU101" s="246" t="s">
        <v>82</v>
      </c>
      <c r="AV101" s="14" t="s">
        <v>82</v>
      </c>
      <c r="AW101" s="14" t="s">
        <v>33</v>
      </c>
      <c r="AX101" s="14" t="s">
        <v>72</v>
      </c>
      <c r="AY101" s="246" t="s">
        <v>118</v>
      </c>
    </row>
    <row r="102" s="14" customFormat="1">
      <c r="A102" s="14"/>
      <c r="B102" s="236"/>
      <c r="C102" s="237"/>
      <c r="D102" s="227" t="s">
        <v>129</v>
      </c>
      <c r="E102" s="238" t="s">
        <v>19</v>
      </c>
      <c r="F102" s="239" t="s">
        <v>141</v>
      </c>
      <c r="G102" s="237"/>
      <c r="H102" s="240">
        <v>6.4000000000000004</v>
      </c>
      <c r="I102" s="241"/>
      <c r="J102" s="237"/>
      <c r="K102" s="237"/>
      <c r="L102" s="242"/>
      <c r="M102" s="243"/>
      <c r="N102" s="244"/>
      <c r="O102" s="244"/>
      <c r="P102" s="244"/>
      <c r="Q102" s="244"/>
      <c r="R102" s="244"/>
      <c r="S102" s="244"/>
      <c r="T102" s="245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6" t="s">
        <v>129</v>
      </c>
      <c r="AU102" s="246" t="s">
        <v>82</v>
      </c>
      <c r="AV102" s="14" t="s">
        <v>82</v>
      </c>
      <c r="AW102" s="14" t="s">
        <v>33</v>
      </c>
      <c r="AX102" s="14" t="s">
        <v>80</v>
      </c>
      <c r="AY102" s="246" t="s">
        <v>118</v>
      </c>
    </row>
    <row r="103" s="2" customFormat="1" ht="44.25" customHeight="1">
      <c r="A103" s="41"/>
      <c r="B103" s="42"/>
      <c r="C103" s="207" t="s">
        <v>142</v>
      </c>
      <c r="D103" s="207" t="s">
        <v>120</v>
      </c>
      <c r="E103" s="208" t="s">
        <v>143</v>
      </c>
      <c r="F103" s="209" t="s">
        <v>144</v>
      </c>
      <c r="G103" s="210" t="s">
        <v>136</v>
      </c>
      <c r="H103" s="211">
        <v>6.4000000000000004</v>
      </c>
      <c r="I103" s="212"/>
      <c r="J103" s="213">
        <f>ROUND(I103*H103,2)</f>
        <v>0</v>
      </c>
      <c r="K103" s="209" t="s">
        <v>124</v>
      </c>
      <c r="L103" s="47"/>
      <c r="M103" s="214" t="s">
        <v>19</v>
      </c>
      <c r="N103" s="215" t="s">
        <v>43</v>
      </c>
      <c r="O103" s="87"/>
      <c r="P103" s="216">
        <f>O103*H103</f>
        <v>0</v>
      </c>
      <c r="Q103" s="216">
        <v>0</v>
      </c>
      <c r="R103" s="216">
        <f>Q103*H103</f>
        <v>0</v>
      </c>
      <c r="S103" s="216">
        <v>0</v>
      </c>
      <c r="T103" s="217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18" t="s">
        <v>125</v>
      </c>
      <c r="AT103" s="218" t="s">
        <v>120</v>
      </c>
      <c r="AU103" s="218" t="s">
        <v>82</v>
      </c>
      <c r="AY103" s="20" t="s">
        <v>118</v>
      </c>
      <c r="BE103" s="219">
        <f>IF(N103="základní",J103,0)</f>
        <v>0</v>
      </c>
      <c r="BF103" s="219">
        <f>IF(N103="snížená",J103,0)</f>
        <v>0</v>
      </c>
      <c r="BG103" s="219">
        <f>IF(N103="zákl. přenesená",J103,0)</f>
        <v>0</v>
      </c>
      <c r="BH103" s="219">
        <f>IF(N103="sníž. přenesená",J103,0)</f>
        <v>0</v>
      </c>
      <c r="BI103" s="219">
        <f>IF(N103="nulová",J103,0)</f>
        <v>0</v>
      </c>
      <c r="BJ103" s="20" t="s">
        <v>80</v>
      </c>
      <c r="BK103" s="219">
        <f>ROUND(I103*H103,2)</f>
        <v>0</v>
      </c>
      <c r="BL103" s="20" t="s">
        <v>125</v>
      </c>
      <c r="BM103" s="218" t="s">
        <v>145</v>
      </c>
    </row>
    <row r="104" s="2" customFormat="1">
      <c r="A104" s="41"/>
      <c r="B104" s="42"/>
      <c r="C104" s="43"/>
      <c r="D104" s="220" t="s">
        <v>127</v>
      </c>
      <c r="E104" s="43"/>
      <c r="F104" s="221" t="s">
        <v>146</v>
      </c>
      <c r="G104" s="43"/>
      <c r="H104" s="43"/>
      <c r="I104" s="222"/>
      <c r="J104" s="43"/>
      <c r="K104" s="43"/>
      <c r="L104" s="47"/>
      <c r="M104" s="223"/>
      <c r="N104" s="224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127</v>
      </c>
      <c r="AU104" s="20" t="s">
        <v>82</v>
      </c>
    </row>
    <row r="105" s="13" customFormat="1">
      <c r="A105" s="13"/>
      <c r="B105" s="225"/>
      <c r="C105" s="226"/>
      <c r="D105" s="227" t="s">
        <v>129</v>
      </c>
      <c r="E105" s="228" t="s">
        <v>19</v>
      </c>
      <c r="F105" s="229" t="s">
        <v>139</v>
      </c>
      <c r="G105" s="226"/>
      <c r="H105" s="228" t="s">
        <v>19</v>
      </c>
      <c r="I105" s="230"/>
      <c r="J105" s="226"/>
      <c r="K105" s="226"/>
      <c r="L105" s="231"/>
      <c r="M105" s="232"/>
      <c r="N105" s="233"/>
      <c r="O105" s="233"/>
      <c r="P105" s="233"/>
      <c r="Q105" s="233"/>
      <c r="R105" s="233"/>
      <c r="S105" s="233"/>
      <c r="T105" s="23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5" t="s">
        <v>129</v>
      </c>
      <c r="AU105" s="235" t="s">
        <v>82</v>
      </c>
      <c r="AV105" s="13" t="s">
        <v>80</v>
      </c>
      <c r="AW105" s="13" t="s">
        <v>33</v>
      </c>
      <c r="AX105" s="13" t="s">
        <v>72</v>
      </c>
      <c r="AY105" s="235" t="s">
        <v>118</v>
      </c>
    </row>
    <row r="106" s="14" customFormat="1">
      <c r="A106" s="14"/>
      <c r="B106" s="236"/>
      <c r="C106" s="237"/>
      <c r="D106" s="227" t="s">
        <v>129</v>
      </c>
      <c r="E106" s="238" t="s">
        <v>19</v>
      </c>
      <c r="F106" s="239" t="s">
        <v>140</v>
      </c>
      <c r="G106" s="237"/>
      <c r="H106" s="240">
        <v>12.800000000000001</v>
      </c>
      <c r="I106" s="241"/>
      <c r="J106" s="237"/>
      <c r="K106" s="237"/>
      <c r="L106" s="242"/>
      <c r="M106" s="243"/>
      <c r="N106" s="244"/>
      <c r="O106" s="244"/>
      <c r="P106" s="244"/>
      <c r="Q106" s="244"/>
      <c r="R106" s="244"/>
      <c r="S106" s="244"/>
      <c r="T106" s="245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46" t="s">
        <v>129</v>
      </c>
      <c r="AU106" s="246" t="s">
        <v>82</v>
      </c>
      <c r="AV106" s="14" t="s">
        <v>82</v>
      </c>
      <c r="AW106" s="14" t="s">
        <v>33</v>
      </c>
      <c r="AX106" s="14" t="s">
        <v>72</v>
      </c>
      <c r="AY106" s="246" t="s">
        <v>118</v>
      </c>
    </row>
    <row r="107" s="14" customFormat="1">
      <c r="A107" s="14"/>
      <c r="B107" s="236"/>
      <c r="C107" s="237"/>
      <c r="D107" s="227" t="s">
        <v>129</v>
      </c>
      <c r="E107" s="238" t="s">
        <v>19</v>
      </c>
      <c r="F107" s="239" t="s">
        <v>147</v>
      </c>
      <c r="G107" s="237"/>
      <c r="H107" s="240">
        <v>6.4000000000000004</v>
      </c>
      <c r="I107" s="241"/>
      <c r="J107" s="237"/>
      <c r="K107" s="237"/>
      <c r="L107" s="242"/>
      <c r="M107" s="243"/>
      <c r="N107" s="244"/>
      <c r="O107" s="244"/>
      <c r="P107" s="244"/>
      <c r="Q107" s="244"/>
      <c r="R107" s="244"/>
      <c r="S107" s="244"/>
      <c r="T107" s="245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46" t="s">
        <v>129</v>
      </c>
      <c r="AU107" s="246" t="s">
        <v>82</v>
      </c>
      <c r="AV107" s="14" t="s">
        <v>82</v>
      </c>
      <c r="AW107" s="14" t="s">
        <v>33</v>
      </c>
      <c r="AX107" s="14" t="s">
        <v>80</v>
      </c>
      <c r="AY107" s="246" t="s">
        <v>118</v>
      </c>
    </row>
    <row r="108" s="2" customFormat="1" ht="44.25" customHeight="1">
      <c r="A108" s="41"/>
      <c r="B108" s="42"/>
      <c r="C108" s="207" t="s">
        <v>125</v>
      </c>
      <c r="D108" s="207" t="s">
        <v>120</v>
      </c>
      <c r="E108" s="208" t="s">
        <v>148</v>
      </c>
      <c r="F108" s="209" t="s">
        <v>149</v>
      </c>
      <c r="G108" s="210" t="s">
        <v>136</v>
      </c>
      <c r="H108" s="211">
        <v>9</v>
      </c>
      <c r="I108" s="212"/>
      <c r="J108" s="213">
        <f>ROUND(I108*H108,2)</f>
        <v>0</v>
      </c>
      <c r="K108" s="209" t="s">
        <v>124</v>
      </c>
      <c r="L108" s="47"/>
      <c r="M108" s="214" t="s">
        <v>19</v>
      </c>
      <c r="N108" s="215" t="s">
        <v>43</v>
      </c>
      <c r="O108" s="87"/>
      <c r="P108" s="216">
        <f>O108*H108</f>
        <v>0</v>
      </c>
      <c r="Q108" s="216">
        <v>0</v>
      </c>
      <c r="R108" s="216">
        <f>Q108*H108</f>
        <v>0</v>
      </c>
      <c r="S108" s="216">
        <v>0</v>
      </c>
      <c r="T108" s="217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18" t="s">
        <v>125</v>
      </c>
      <c r="AT108" s="218" t="s">
        <v>120</v>
      </c>
      <c r="AU108" s="218" t="s">
        <v>82</v>
      </c>
      <c r="AY108" s="20" t="s">
        <v>118</v>
      </c>
      <c r="BE108" s="219">
        <f>IF(N108="základní",J108,0)</f>
        <v>0</v>
      </c>
      <c r="BF108" s="219">
        <f>IF(N108="snížená",J108,0)</f>
        <v>0</v>
      </c>
      <c r="BG108" s="219">
        <f>IF(N108="zákl. přenesená",J108,0)</f>
        <v>0</v>
      </c>
      <c r="BH108" s="219">
        <f>IF(N108="sníž. přenesená",J108,0)</f>
        <v>0</v>
      </c>
      <c r="BI108" s="219">
        <f>IF(N108="nulová",J108,0)</f>
        <v>0</v>
      </c>
      <c r="BJ108" s="20" t="s">
        <v>80</v>
      </c>
      <c r="BK108" s="219">
        <f>ROUND(I108*H108,2)</f>
        <v>0</v>
      </c>
      <c r="BL108" s="20" t="s">
        <v>125</v>
      </c>
      <c r="BM108" s="218" t="s">
        <v>150</v>
      </c>
    </row>
    <row r="109" s="2" customFormat="1">
      <c r="A109" s="41"/>
      <c r="B109" s="42"/>
      <c r="C109" s="43"/>
      <c r="D109" s="220" t="s">
        <v>127</v>
      </c>
      <c r="E109" s="43"/>
      <c r="F109" s="221" t="s">
        <v>151</v>
      </c>
      <c r="G109" s="43"/>
      <c r="H109" s="43"/>
      <c r="I109" s="222"/>
      <c r="J109" s="43"/>
      <c r="K109" s="43"/>
      <c r="L109" s="47"/>
      <c r="M109" s="223"/>
      <c r="N109" s="224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127</v>
      </c>
      <c r="AU109" s="20" t="s">
        <v>82</v>
      </c>
    </row>
    <row r="110" s="13" customFormat="1">
      <c r="A110" s="13"/>
      <c r="B110" s="225"/>
      <c r="C110" s="226"/>
      <c r="D110" s="227" t="s">
        <v>129</v>
      </c>
      <c r="E110" s="228" t="s">
        <v>19</v>
      </c>
      <c r="F110" s="229" t="s">
        <v>152</v>
      </c>
      <c r="G110" s="226"/>
      <c r="H110" s="228" t="s">
        <v>19</v>
      </c>
      <c r="I110" s="230"/>
      <c r="J110" s="226"/>
      <c r="K110" s="226"/>
      <c r="L110" s="231"/>
      <c r="M110" s="232"/>
      <c r="N110" s="233"/>
      <c r="O110" s="233"/>
      <c r="P110" s="233"/>
      <c r="Q110" s="233"/>
      <c r="R110" s="233"/>
      <c r="S110" s="233"/>
      <c r="T110" s="23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5" t="s">
        <v>129</v>
      </c>
      <c r="AU110" s="235" t="s">
        <v>82</v>
      </c>
      <c r="AV110" s="13" t="s">
        <v>80</v>
      </c>
      <c r="AW110" s="13" t="s">
        <v>33</v>
      </c>
      <c r="AX110" s="13" t="s">
        <v>72</v>
      </c>
      <c r="AY110" s="235" t="s">
        <v>118</v>
      </c>
    </row>
    <row r="111" s="13" customFormat="1">
      <c r="A111" s="13"/>
      <c r="B111" s="225"/>
      <c r="C111" s="226"/>
      <c r="D111" s="227" t="s">
        <v>129</v>
      </c>
      <c r="E111" s="228" t="s">
        <v>19</v>
      </c>
      <c r="F111" s="229" t="s">
        <v>153</v>
      </c>
      <c r="G111" s="226"/>
      <c r="H111" s="228" t="s">
        <v>19</v>
      </c>
      <c r="I111" s="230"/>
      <c r="J111" s="226"/>
      <c r="K111" s="226"/>
      <c r="L111" s="231"/>
      <c r="M111" s="232"/>
      <c r="N111" s="233"/>
      <c r="O111" s="233"/>
      <c r="P111" s="233"/>
      <c r="Q111" s="233"/>
      <c r="R111" s="233"/>
      <c r="S111" s="233"/>
      <c r="T111" s="23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5" t="s">
        <v>129</v>
      </c>
      <c r="AU111" s="235" t="s">
        <v>82</v>
      </c>
      <c r="AV111" s="13" t="s">
        <v>80</v>
      </c>
      <c r="AW111" s="13" t="s">
        <v>33</v>
      </c>
      <c r="AX111" s="13" t="s">
        <v>72</v>
      </c>
      <c r="AY111" s="235" t="s">
        <v>118</v>
      </c>
    </row>
    <row r="112" s="13" customFormat="1">
      <c r="A112" s="13"/>
      <c r="B112" s="225"/>
      <c r="C112" s="226"/>
      <c r="D112" s="227" t="s">
        <v>129</v>
      </c>
      <c r="E112" s="228" t="s">
        <v>19</v>
      </c>
      <c r="F112" s="229" t="s">
        <v>154</v>
      </c>
      <c r="G112" s="226"/>
      <c r="H112" s="228" t="s">
        <v>19</v>
      </c>
      <c r="I112" s="230"/>
      <c r="J112" s="226"/>
      <c r="K112" s="226"/>
      <c r="L112" s="231"/>
      <c r="M112" s="232"/>
      <c r="N112" s="233"/>
      <c r="O112" s="233"/>
      <c r="P112" s="233"/>
      <c r="Q112" s="233"/>
      <c r="R112" s="233"/>
      <c r="S112" s="233"/>
      <c r="T112" s="23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5" t="s">
        <v>129</v>
      </c>
      <c r="AU112" s="235" t="s">
        <v>82</v>
      </c>
      <c r="AV112" s="13" t="s">
        <v>80</v>
      </c>
      <c r="AW112" s="13" t="s">
        <v>33</v>
      </c>
      <c r="AX112" s="13" t="s">
        <v>72</v>
      </c>
      <c r="AY112" s="235" t="s">
        <v>118</v>
      </c>
    </row>
    <row r="113" s="14" customFormat="1">
      <c r="A113" s="14"/>
      <c r="B113" s="236"/>
      <c r="C113" s="237"/>
      <c r="D113" s="227" t="s">
        <v>129</v>
      </c>
      <c r="E113" s="238" t="s">
        <v>19</v>
      </c>
      <c r="F113" s="239" t="s">
        <v>155</v>
      </c>
      <c r="G113" s="237"/>
      <c r="H113" s="240">
        <v>6.4000000000000004</v>
      </c>
      <c r="I113" s="241"/>
      <c r="J113" s="237"/>
      <c r="K113" s="237"/>
      <c r="L113" s="242"/>
      <c r="M113" s="243"/>
      <c r="N113" s="244"/>
      <c r="O113" s="244"/>
      <c r="P113" s="244"/>
      <c r="Q113" s="244"/>
      <c r="R113" s="244"/>
      <c r="S113" s="244"/>
      <c r="T113" s="245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46" t="s">
        <v>129</v>
      </c>
      <c r="AU113" s="246" t="s">
        <v>82</v>
      </c>
      <c r="AV113" s="14" t="s">
        <v>82</v>
      </c>
      <c r="AW113" s="14" t="s">
        <v>33</v>
      </c>
      <c r="AX113" s="14" t="s">
        <v>72</v>
      </c>
      <c r="AY113" s="246" t="s">
        <v>118</v>
      </c>
    </row>
    <row r="114" s="13" customFormat="1">
      <c r="A114" s="13"/>
      <c r="B114" s="225"/>
      <c r="C114" s="226"/>
      <c r="D114" s="227" t="s">
        <v>129</v>
      </c>
      <c r="E114" s="228" t="s">
        <v>19</v>
      </c>
      <c r="F114" s="229" t="s">
        <v>156</v>
      </c>
      <c r="G114" s="226"/>
      <c r="H114" s="228" t="s">
        <v>19</v>
      </c>
      <c r="I114" s="230"/>
      <c r="J114" s="226"/>
      <c r="K114" s="226"/>
      <c r="L114" s="231"/>
      <c r="M114" s="232"/>
      <c r="N114" s="233"/>
      <c r="O114" s="233"/>
      <c r="P114" s="233"/>
      <c r="Q114" s="233"/>
      <c r="R114" s="233"/>
      <c r="S114" s="233"/>
      <c r="T114" s="23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5" t="s">
        <v>129</v>
      </c>
      <c r="AU114" s="235" t="s">
        <v>82</v>
      </c>
      <c r="AV114" s="13" t="s">
        <v>80</v>
      </c>
      <c r="AW114" s="13" t="s">
        <v>33</v>
      </c>
      <c r="AX114" s="13" t="s">
        <v>72</v>
      </c>
      <c r="AY114" s="235" t="s">
        <v>118</v>
      </c>
    </row>
    <row r="115" s="14" customFormat="1">
      <c r="A115" s="14"/>
      <c r="B115" s="236"/>
      <c r="C115" s="237"/>
      <c r="D115" s="227" t="s">
        <v>129</v>
      </c>
      <c r="E115" s="238" t="s">
        <v>19</v>
      </c>
      <c r="F115" s="239" t="s">
        <v>157</v>
      </c>
      <c r="G115" s="237"/>
      <c r="H115" s="240">
        <v>1</v>
      </c>
      <c r="I115" s="241"/>
      <c r="J115" s="237"/>
      <c r="K115" s="237"/>
      <c r="L115" s="242"/>
      <c r="M115" s="243"/>
      <c r="N115" s="244"/>
      <c r="O115" s="244"/>
      <c r="P115" s="244"/>
      <c r="Q115" s="244"/>
      <c r="R115" s="244"/>
      <c r="S115" s="244"/>
      <c r="T115" s="245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46" t="s">
        <v>129</v>
      </c>
      <c r="AU115" s="246" t="s">
        <v>82</v>
      </c>
      <c r="AV115" s="14" t="s">
        <v>82</v>
      </c>
      <c r="AW115" s="14" t="s">
        <v>33</v>
      </c>
      <c r="AX115" s="14" t="s">
        <v>72</v>
      </c>
      <c r="AY115" s="246" t="s">
        <v>118</v>
      </c>
    </row>
    <row r="116" s="13" customFormat="1">
      <c r="A116" s="13"/>
      <c r="B116" s="225"/>
      <c r="C116" s="226"/>
      <c r="D116" s="227" t="s">
        <v>129</v>
      </c>
      <c r="E116" s="228" t="s">
        <v>19</v>
      </c>
      <c r="F116" s="229" t="s">
        <v>158</v>
      </c>
      <c r="G116" s="226"/>
      <c r="H116" s="228" t="s">
        <v>19</v>
      </c>
      <c r="I116" s="230"/>
      <c r="J116" s="226"/>
      <c r="K116" s="226"/>
      <c r="L116" s="231"/>
      <c r="M116" s="232"/>
      <c r="N116" s="233"/>
      <c r="O116" s="233"/>
      <c r="P116" s="233"/>
      <c r="Q116" s="233"/>
      <c r="R116" s="233"/>
      <c r="S116" s="233"/>
      <c r="T116" s="234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5" t="s">
        <v>129</v>
      </c>
      <c r="AU116" s="235" t="s">
        <v>82</v>
      </c>
      <c r="AV116" s="13" t="s">
        <v>80</v>
      </c>
      <c r="AW116" s="13" t="s">
        <v>33</v>
      </c>
      <c r="AX116" s="13" t="s">
        <v>72</v>
      </c>
      <c r="AY116" s="235" t="s">
        <v>118</v>
      </c>
    </row>
    <row r="117" s="14" customFormat="1">
      <c r="A117" s="14"/>
      <c r="B117" s="236"/>
      <c r="C117" s="237"/>
      <c r="D117" s="227" t="s">
        <v>129</v>
      </c>
      <c r="E117" s="238" t="s">
        <v>19</v>
      </c>
      <c r="F117" s="239" t="s">
        <v>159</v>
      </c>
      <c r="G117" s="237"/>
      <c r="H117" s="240">
        <v>1.6000000000000001</v>
      </c>
      <c r="I117" s="241"/>
      <c r="J117" s="237"/>
      <c r="K117" s="237"/>
      <c r="L117" s="242"/>
      <c r="M117" s="243"/>
      <c r="N117" s="244"/>
      <c r="O117" s="244"/>
      <c r="P117" s="244"/>
      <c r="Q117" s="244"/>
      <c r="R117" s="244"/>
      <c r="S117" s="244"/>
      <c r="T117" s="245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46" t="s">
        <v>129</v>
      </c>
      <c r="AU117" s="246" t="s">
        <v>82</v>
      </c>
      <c r="AV117" s="14" t="s">
        <v>82</v>
      </c>
      <c r="AW117" s="14" t="s">
        <v>33</v>
      </c>
      <c r="AX117" s="14" t="s">
        <v>72</v>
      </c>
      <c r="AY117" s="246" t="s">
        <v>118</v>
      </c>
    </row>
    <row r="118" s="15" customFormat="1">
      <c r="A118" s="15"/>
      <c r="B118" s="247"/>
      <c r="C118" s="248"/>
      <c r="D118" s="227" t="s">
        <v>129</v>
      </c>
      <c r="E118" s="249" t="s">
        <v>19</v>
      </c>
      <c r="F118" s="250" t="s">
        <v>133</v>
      </c>
      <c r="G118" s="248"/>
      <c r="H118" s="251">
        <v>9</v>
      </c>
      <c r="I118" s="252"/>
      <c r="J118" s="248"/>
      <c r="K118" s="248"/>
      <c r="L118" s="253"/>
      <c r="M118" s="254"/>
      <c r="N118" s="255"/>
      <c r="O118" s="255"/>
      <c r="P118" s="255"/>
      <c r="Q118" s="255"/>
      <c r="R118" s="255"/>
      <c r="S118" s="255"/>
      <c r="T118" s="256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57" t="s">
        <v>129</v>
      </c>
      <c r="AU118" s="257" t="s">
        <v>82</v>
      </c>
      <c r="AV118" s="15" t="s">
        <v>125</v>
      </c>
      <c r="AW118" s="15" t="s">
        <v>33</v>
      </c>
      <c r="AX118" s="15" t="s">
        <v>80</v>
      </c>
      <c r="AY118" s="257" t="s">
        <v>118</v>
      </c>
    </row>
    <row r="119" s="2" customFormat="1" ht="49.05" customHeight="1">
      <c r="A119" s="41"/>
      <c r="B119" s="42"/>
      <c r="C119" s="207" t="s">
        <v>160</v>
      </c>
      <c r="D119" s="207" t="s">
        <v>120</v>
      </c>
      <c r="E119" s="208" t="s">
        <v>161</v>
      </c>
      <c r="F119" s="209" t="s">
        <v>162</v>
      </c>
      <c r="G119" s="210" t="s">
        <v>136</v>
      </c>
      <c r="H119" s="211">
        <v>104.40000000000001</v>
      </c>
      <c r="I119" s="212"/>
      <c r="J119" s="213">
        <f>ROUND(I119*H119,2)</f>
        <v>0</v>
      </c>
      <c r="K119" s="209" t="s">
        <v>124</v>
      </c>
      <c r="L119" s="47"/>
      <c r="M119" s="214" t="s">
        <v>19</v>
      </c>
      <c r="N119" s="215" t="s">
        <v>43</v>
      </c>
      <c r="O119" s="87"/>
      <c r="P119" s="216">
        <f>O119*H119</f>
        <v>0</v>
      </c>
      <c r="Q119" s="216">
        <v>0</v>
      </c>
      <c r="R119" s="216">
        <f>Q119*H119</f>
        <v>0</v>
      </c>
      <c r="S119" s="216">
        <v>0</v>
      </c>
      <c r="T119" s="217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18" t="s">
        <v>125</v>
      </c>
      <c r="AT119" s="218" t="s">
        <v>120</v>
      </c>
      <c r="AU119" s="218" t="s">
        <v>82</v>
      </c>
      <c r="AY119" s="20" t="s">
        <v>118</v>
      </c>
      <c r="BE119" s="219">
        <f>IF(N119="základní",J119,0)</f>
        <v>0</v>
      </c>
      <c r="BF119" s="219">
        <f>IF(N119="snížená",J119,0)</f>
        <v>0</v>
      </c>
      <c r="BG119" s="219">
        <f>IF(N119="zákl. přenesená",J119,0)</f>
        <v>0</v>
      </c>
      <c r="BH119" s="219">
        <f>IF(N119="sníž. přenesená",J119,0)</f>
        <v>0</v>
      </c>
      <c r="BI119" s="219">
        <f>IF(N119="nulová",J119,0)</f>
        <v>0</v>
      </c>
      <c r="BJ119" s="20" t="s">
        <v>80</v>
      </c>
      <c r="BK119" s="219">
        <f>ROUND(I119*H119,2)</f>
        <v>0</v>
      </c>
      <c r="BL119" s="20" t="s">
        <v>125</v>
      </c>
      <c r="BM119" s="218" t="s">
        <v>163</v>
      </c>
    </row>
    <row r="120" s="2" customFormat="1">
      <c r="A120" s="41"/>
      <c r="B120" s="42"/>
      <c r="C120" s="43"/>
      <c r="D120" s="220" t="s">
        <v>127</v>
      </c>
      <c r="E120" s="43"/>
      <c r="F120" s="221" t="s">
        <v>164</v>
      </c>
      <c r="G120" s="43"/>
      <c r="H120" s="43"/>
      <c r="I120" s="222"/>
      <c r="J120" s="43"/>
      <c r="K120" s="43"/>
      <c r="L120" s="47"/>
      <c r="M120" s="223"/>
      <c r="N120" s="224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127</v>
      </c>
      <c r="AU120" s="20" t="s">
        <v>82</v>
      </c>
    </row>
    <row r="121" s="13" customFormat="1">
      <c r="A121" s="13"/>
      <c r="B121" s="225"/>
      <c r="C121" s="226"/>
      <c r="D121" s="227" t="s">
        <v>129</v>
      </c>
      <c r="E121" s="228" t="s">
        <v>19</v>
      </c>
      <c r="F121" s="229" t="s">
        <v>152</v>
      </c>
      <c r="G121" s="226"/>
      <c r="H121" s="228" t="s">
        <v>19</v>
      </c>
      <c r="I121" s="230"/>
      <c r="J121" s="226"/>
      <c r="K121" s="226"/>
      <c r="L121" s="231"/>
      <c r="M121" s="232"/>
      <c r="N121" s="233"/>
      <c r="O121" s="233"/>
      <c r="P121" s="233"/>
      <c r="Q121" s="233"/>
      <c r="R121" s="233"/>
      <c r="S121" s="233"/>
      <c r="T121" s="23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5" t="s">
        <v>129</v>
      </c>
      <c r="AU121" s="235" t="s">
        <v>82</v>
      </c>
      <c r="AV121" s="13" t="s">
        <v>80</v>
      </c>
      <c r="AW121" s="13" t="s">
        <v>33</v>
      </c>
      <c r="AX121" s="13" t="s">
        <v>72</v>
      </c>
      <c r="AY121" s="235" t="s">
        <v>118</v>
      </c>
    </row>
    <row r="122" s="13" customFormat="1">
      <c r="A122" s="13"/>
      <c r="B122" s="225"/>
      <c r="C122" s="226"/>
      <c r="D122" s="227" t="s">
        <v>129</v>
      </c>
      <c r="E122" s="228" t="s">
        <v>19</v>
      </c>
      <c r="F122" s="229" t="s">
        <v>153</v>
      </c>
      <c r="G122" s="226"/>
      <c r="H122" s="228" t="s">
        <v>19</v>
      </c>
      <c r="I122" s="230"/>
      <c r="J122" s="226"/>
      <c r="K122" s="226"/>
      <c r="L122" s="231"/>
      <c r="M122" s="232"/>
      <c r="N122" s="233"/>
      <c r="O122" s="233"/>
      <c r="P122" s="233"/>
      <c r="Q122" s="233"/>
      <c r="R122" s="233"/>
      <c r="S122" s="233"/>
      <c r="T122" s="23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5" t="s">
        <v>129</v>
      </c>
      <c r="AU122" s="235" t="s">
        <v>82</v>
      </c>
      <c r="AV122" s="13" t="s">
        <v>80</v>
      </c>
      <c r="AW122" s="13" t="s">
        <v>33</v>
      </c>
      <c r="AX122" s="13" t="s">
        <v>72</v>
      </c>
      <c r="AY122" s="235" t="s">
        <v>118</v>
      </c>
    </row>
    <row r="123" s="13" customFormat="1">
      <c r="A123" s="13"/>
      <c r="B123" s="225"/>
      <c r="C123" s="226"/>
      <c r="D123" s="227" t="s">
        <v>129</v>
      </c>
      <c r="E123" s="228" t="s">
        <v>19</v>
      </c>
      <c r="F123" s="229" t="s">
        <v>165</v>
      </c>
      <c r="G123" s="226"/>
      <c r="H123" s="228" t="s">
        <v>19</v>
      </c>
      <c r="I123" s="230"/>
      <c r="J123" s="226"/>
      <c r="K123" s="226"/>
      <c r="L123" s="231"/>
      <c r="M123" s="232"/>
      <c r="N123" s="233"/>
      <c r="O123" s="233"/>
      <c r="P123" s="233"/>
      <c r="Q123" s="233"/>
      <c r="R123" s="233"/>
      <c r="S123" s="233"/>
      <c r="T123" s="23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5" t="s">
        <v>129</v>
      </c>
      <c r="AU123" s="235" t="s">
        <v>82</v>
      </c>
      <c r="AV123" s="13" t="s">
        <v>80</v>
      </c>
      <c r="AW123" s="13" t="s">
        <v>33</v>
      </c>
      <c r="AX123" s="13" t="s">
        <v>72</v>
      </c>
      <c r="AY123" s="235" t="s">
        <v>118</v>
      </c>
    </row>
    <row r="124" s="14" customFormat="1">
      <c r="A124" s="14"/>
      <c r="B124" s="236"/>
      <c r="C124" s="237"/>
      <c r="D124" s="227" t="s">
        <v>129</v>
      </c>
      <c r="E124" s="238" t="s">
        <v>19</v>
      </c>
      <c r="F124" s="239" t="s">
        <v>166</v>
      </c>
      <c r="G124" s="237"/>
      <c r="H124" s="240">
        <v>41.759999999999998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6" t="s">
        <v>129</v>
      </c>
      <c r="AU124" s="246" t="s">
        <v>82</v>
      </c>
      <c r="AV124" s="14" t="s">
        <v>82</v>
      </c>
      <c r="AW124" s="14" t="s">
        <v>33</v>
      </c>
      <c r="AX124" s="14" t="s">
        <v>72</v>
      </c>
      <c r="AY124" s="246" t="s">
        <v>118</v>
      </c>
    </row>
    <row r="125" s="14" customFormat="1">
      <c r="A125" s="14"/>
      <c r="B125" s="236"/>
      <c r="C125" s="237"/>
      <c r="D125" s="227" t="s">
        <v>129</v>
      </c>
      <c r="E125" s="238" t="s">
        <v>19</v>
      </c>
      <c r="F125" s="239" t="s">
        <v>167</v>
      </c>
      <c r="G125" s="237"/>
      <c r="H125" s="240">
        <v>62.640000000000001</v>
      </c>
      <c r="I125" s="241"/>
      <c r="J125" s="237"/>
      <c r="K125" s="237"/>
      <c r="L125" s="242"/>
      <c r="M125" s="243"/>
      <c r="N125" s="244"/>
      <c r="O125" s="244"/>
      <c r="P125" s="244"/>
      <c r="Q125" s="244"/>
      <c r="R125" s="244"/>
      <c r="S125" s="244"/>
      <c r="T125" s="245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6" t="s">
        <v>129</v>
      </c>
      <c r="AU125" s="246" t="s">
        <v>82</v>
      </c>
      <c r="AV125" s="14" t="s">
        <v>82</v>
      </c>
      <c r="AW125" s="14" t="s">
        <v>33</v>
      </c>
      <c r="AX125" s="14" t="s">
        <v>72</v>
      </c>
      <c r="AY125" s="246" t="s">
        <v>118</v>
      </c>
    </row>
    <row r="126" s="15" customFormat="1">
      <c r="A126" s="15"/>
      <c r="B126" s="247"/>
      <c r="C126" s="248"/>
      <c r="D126" s="227" t="s">
        <v>129</v>
      </c>
      <c r="E126" s="249" t="s">
        <v>19</v>
      </c>
      <c r="F126" s="250" t="s">
        <v>133</v>
      </c>
      <c r="G126" s="248"/>
      <c r="H126" s="251">
        <v>104.40000000000001</v>
      </c>
      <c r="I126" s="252"/>
      <c r="J126" s="248"/>
      <c r="K126" s="248"/>
      <c r="L126" s="253"/>
      <c r="M126" s="254"/>
      <c r="N126" s="255"/>
      <c r="O126" s="255"/>
      <c r="P126" s="255"/>
      <c r="Q126" s="255"/>
      <c r="R126" s="255"/>
      <c r="S126" s="255"/>
      <c r="T126" s="256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57" t="s">
        <v>129</v>
      </c>
      <c r="AU126" s="257" t="s">
        <v>82</v>
      </c>
      <c r="AV126" s="15" t="s">
        <v>125</v>
      </c>
      <c r="AW126" s="15" t="s">
        <v>33</v>
      </c>
      <c r="AX126" s="15" t="s">
        <v>80</v>
      </c>
      <c r="AY126" s="257" t="s">
        <v>118</v>
      </c>
    </row>
    <row r="127" s="2" customFormat="1" ht="37.8" customHeight="1">
      <c r="A127" s="41"/>
      <c r="B127" s="42"/>
      <c r="C127" s="207" t="s">
        <v>168</v>
      </c>
      <c r="D127" s="207" t="s">
        <v>120</v>
      </c>
      <c r="E127" s="208" t="s">
        <v>169</v>
      </c>
      <c r="F127" s="209" t="s">
        <v>170</v>
      </c>
      <c r="G127" s="210" t="s">
        <v>123</v>
      </c>
      <c r="H127" s="211">
        <v>141.28</v>
      </c>
      <c r="I127" s="212"/>
      <c r="J127" s="213">
        <f>ROUND(I127*H127,2)</f>
        <v>0</v>
      </c>
      <c r="K127" s="209" t="s">
        <v>124</v>
      </c>
      <c r="L127" s="47"/>
      <c r="M127" s="214" t="s">
        <v>19</v>
      </c>
      <c r="N127" s="215" t="s">
        <v>43</v>
      </c>
      <c r="O127" s="87"/>
      <c r="P127" s="216">
        <f>O127*H127</f>
        <v>0</v>
      </c>
      <c r="Q127" s="216">
        <v>0.00084000000000000003</v>
      </c>
      <c r="R127" s="216">
        <f>Q127*H127</f>
        <v>0.11867520000000001</v>
      </c>
      <c r="S127" s="216">
        <v>0</v>
      </c>
      <c r="T127" s="217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18" t="s">
        <v>125</v>
      </c>
      <c r="AT127" s="218" t="s">
        <v>120</v>
      </c>
      <c r="AU127" s="218" t="s">
        <v>82</v>
      </c>
      <c r="AY127" s="20" t="s">
        <v>118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20" t="s">
        <v>80</v>
      </c>
      <c r="BK127" s="219">
        <f>ROUND(I127*H127,2)</f>
        <v>0</v>
      </c>
      <c r="BL127" s="20" t="s">
        <v>125</v>
      </c>
      <c r="BM127" s="218" t="s">
        <v>171</v>
      </c>
    </row>
    <row r="128" s="2" customFormat="1">
      <c r="A128" s="41"/>
      <c r="B128" s="42"/>
      <c r="C128" s="43"/>
      <c r="D128" s="220" t="s">
        <v>127</v>
      </c>
      <c r="E128" s="43"/>
      <c r="F128" s="221" t="s">
        <v>172</v>
      </c>
      <c r="G128" s="43"/>
      <c r="H128" s="43"/>
      <c r="I128" s="222"/>
      <c r="J128" s="43"/>
      <c r="K128" s="43"/>
      <c r="L128" s="47"/>
      <c r="M128" s="223"/>
      <c r="N128" s="224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127</v>
      </c>
      <c r="AU128" s="20" t="s">
        <v>82</v>
      </c>
    </row>
    <row r="129" s="13" customFormat="1">
      <c r="A129" s="13"/>
      <c r="B129" s="225"/>
      <c r="C129" s="226"/>
      <c r="D129" s="227" t="s">
        <v>129</v>
      </c>
      <c r="E129" s="228" t="s">
        <v>19</v>
      </c>
      <c r="F129" s="229" t="s">
        <v>154</v>
      </c>
      <c r="G129" s="226"/>
      <c r="H129" s="228" t="s">
        <v>19</v>
      </c>
      <c r="I129" s="230"/>
      <c r="J129" s="226"/>
      <c r="K129" s="226"/>
      <c r="L129" s="231"/>
      <c r="M129" s="232"/>
      <c r="N129" s="233"/>
      <c r="O129" s="233"/>
      <c r="P129" s="233"/>
      <c r="Q129" s="233"/>
      <c r="R129" s="233"/>
      <c r="S129" s="233"/>
      <c r="T129" s="23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5" t="s">
        <v>129</v>
      </c>
      <c r="AU129" s="235" t="s">
        <v>82</v>
      </c>
      <c r="AV129" s="13" t="s">
        <v>80</v>
      </c>
      <c r="AW129" s="13" t="s">
        <v>33</v>
      </c>
      <c r="AX129" s="13" t="s">
        <v>72</v>
      </c>
      <c r="AY129" s="235" t="s">
        <v>118</v>
      </c>
    </row>
    <row r="130" s="14" customFormat="1">
      <c r="A130" s="14"/>
      <c r="B130" s="236"/>
      <c r="C130" s="237"/>
      <c r="D130" s="227" t="s">
        <v>129</v>
      </c>
      <c r="E130" s="238" t="s">
        <v>19</v>
      </c>
      <c r="F130" s="239" t="s">
        <v>173</v>
      </c>
      <c r="G130" s="237"/>
      <c r="H130" s="240">
        <v>12.800000000000001</v>
      </c>
      <c r="I130" s="241"/>
      <c r="J130" s="237"/>
      <c r="K130" s="237"/>
      <c r="L130" s="242"/>
      <c r="M130" s="243"/>
      <c r="N130" s="244"/>
      <c r="O130" s="244"/>
      <c r="P130" s="244"/>
      <c r="Q130" s="244"/>
      <c r="R130" s="244"/>
      <c r="S130" s="244"/>
      <c r="T130" s="245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6" t="s">
        <v>129</v>
      </c>
      <c r="AU130" s="246" t="s">
        <v>82</v>
      </c>
      <c r="AV130" s="14" t="s">
        <v>82</v>
      </c>
      <c r="AW130" s="14" t="s">
        <v>33</v>
      </c>
      <c r="AX130" s="14" t="s">
        <v>72</v>
      </c>
      <c r="AY130" s="246" t="s">
        <v>118</v>
      </c>
    </row>
    <row r="131" s="13" customFormat="1">
      <c r="A131" s="13"/>
      <c r="B131" s="225"/>
      <c r="C131" s="226"/>
      <c r="D131" s="227" t="s">
        <v>129</v>
      </c>
      <c r="E131" s="228" t="s">
        <v>19</v>
      </c>
      <c r="F131" s="229" t="s">
        <v>158</v>
      </c>
      <c r="G131" s="226"/>
      <c r="H131" s="228" t="s">
        <v>19</v>
      </c>
      <c r="I131" s="230"/>
      <c r="J131" s="226"/>
      <c r="K131" s="226"/>
      <c r="L131" s="231"/>
      <c r="M131" s="232"/>
      <c r="N131" s="233"/>
      <c r="O131" s="233"/>
      <c r="P131" s="233"/>
      <c r="Q131" s="233"/>
      <c r="R131" s="233"/>
      <c r="S131" s="233"/>
      <c r="T131" s="23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5" t="s">
        <v>129</v>
      </c>
      <c r="AU131" s="235" t="s">
        <v>82</v>
      </c>
      <c r="AV131" s="13" t="s">
        <v>80</v>
      </c>
      <c r="AW131" s="13" t="s">
        <v>33</v>
      </c>
      <c r="AX131" s="13" t="s">
        <v>72</v>
      </c>
      <c r="AY131" s="235" t="s">
        <v>118</v>
      </c>
    </row>
    <row r="132" s="14" customFormat="1">
      <c r="A132" s="14"/>
      <c r="B132" s="236"/>
      <c r="C132" s="237"/>
      <c r="D132" s="227" t="s">
        <v>129</v>
      </c>
      <c r="E132" s="238" t="s">
        <v>19</v>
      </c>
      <c r="F132" s="239" t="s">
        <v>174</v>
      </c>
      <c r="G132" s="237"/>
      <c r="H132" s="240">
        <v>3.2000000000000002</v>
      </c>
      <c r="I132" s="241"/>
      <c r="J132" s="237"/>
      <c r="K132" s="237"/>
      <c r="L132" s="242"/>
      <c r="M132" s="243"/>
      <c r="N132" s="244"/>
      <c r="O132" s="244"/>
      <c r="P132" s="244"/>
      <c r="Q132" s="244"/>
      <c r="R132" s="244"/>
      <c r="S132" s="244"/>
      <c r="T132" s="245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6" t="s">
        <v>129</v>
      </c>
      <c r="AU132" s="246" t="s">
        <v>82</v>
      </c>
      <c r="AV132" s="14" t="s">
        <v>82</v>
      </c>
      <c r="AW132" s="14" t="s">
        <v>33</v>
      </c>
      <c r="AX132" s="14" t="s">
        <v>72</v>
      </c>
      <c r="AY132" s="246" t="s">
        <v>118</v>
      </c>
    </row>
    <row r="133" s="13" customFormat="1">
      <c r="A133" s="13"/>
      <c r="B133" s="225"/>
      <c r="C133" s="226"/>
      <c r="D133" s="227" t="s">
        <v>129</v>
      </c>
      <c r="E133" s="228" t="s">
        <v>19</v>
      </c>
      <c r="F133" s="229" t="s">
        <v>165</v>
      </c>
      <c r="G133" s="226"/>
      <c r="H133" s="228" t="s">
        <v>19</v>
      </c>
      <c r="I133" s="230"/>
      <c r="J133" s="226"/>
      <c r="K133" s="226"/>
      <c r="L133" s="231"/>
      <c r="M133" s="232"/>
      <c r="N133" s="233"/>
      <c r="O133" s="233"/>
      <c r="P133" s="233"/>
      <c r="Q133" s="233"/>
      <c r="R133" s="233"/>
      <c r="S133" s="233"/>
      <c r="T133" s="23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5" t="s">
        <v>129</v>
      </c>
      <c r="AU133" s="235" t="s">
        <v>82</v>
      </c>
      <c r="AV133" s="13" t="s">
        <v>80</v>
      </c>
      <c r="AW133" s="13" t="s">
        <v>33</v>
      </c>
      <c r="AX133" s="13" t="s">
        <v>72</v>
      </c>
      <c r="AY133" s="235" t="s">
        <v>118</v>
      </c>
    </row>
    <row r="134" s="14" customFormat="1">
      <c r="A134" s="14"/>
      <c r="B134" s="236"/>
      <c r="C134" s="237"/>
      <c r="D134" s="227" t="s">
        <v>129</v>
      </c>
      <c r="E134" s="238" t="s">
        <v>19</v>
      </c>
      <c r="F134" s="239" t="s">
        <v>175</v>
      </c>
      <c r="G134" s="237"/>
      <c r="H134" s="240">
        <v>125.28</v>
      </c>
      <c r="I134" s="241"/>
      <c r="J134" s="237"/>
      <c r="K134" s="237"/>
      <c r="L134" s="242"/>
      <c r="M134" s="243"/>
      <c r="N134" s="244"/>
      <c r="O134" s="244"/>
      <c r="P134" s="244"/>
      <c r="Q134" s="244"/>
      <c r="R134" s="244"/>
      <c r="S134" s="244"/>
      <c r="T134" s="245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46" t="s">
        <v>129</v>
      </c>
      <c r="AU134" s="246" t="s">
        <v>82</v>
      </c>
      <c r="AV134" s="14" t="s">
        <v>82</v>
      </c>
      <c r="AW134" s="14" t="s">
        <v>33</v>
      </c>
      <c r="AX134" s="14" t="s">
        <v>72</v>
      </c>
      <c r="AY134" s="246" t="s">
        <v>118</v>
      </c>
    </row>
    <row r="135" s="15" customFormat="1">
      <c r="A135" s="15"/>
      <c r="B135" s="247"/>
      <c r="C135" s="248"/>
      <c r="D135" s="227" t="s">
        <v>129</v>
      </c>
      <c r="E135" s="249" t="s">
        <v>19</v>
      </c>
      <c r="F135" s="250" t="s">
        <v>133</v>
      </c>
      <c r="G135" s="248"/>
      <c r="H135" s="251">
        <v>141.28</v>
      </c>
      <c r="I135" s="252"/>
      <c r="J135" s="248"/>
      <c r="K135" s="248"/>
      <c r="L135" s="253"/>
      <c r="M135" s="254"/>
      <c r="N135" s="255"/>
      <c r="O135" s="255"/>
      <c r="P135" s="255"/>
      <c r="Q135" s="255"/>
      <c r="R135" s="255"/>
      <c r="S135" s="255"/>
      <c r="T135" s="256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57" t="s">
        <v>129</v>
      </c>
      <c r="AU135" s="257" t="s">
        <v>82</v>
      </c>
      <c r="AV135" s="15" t="s">
        <v>125</v>
      </c>
      <c r="AW135" s="15" t="s">
        <v>33</v>
      </c>
      <c r="AX135" s="15" t="s">
        <v>80</v>
      </c>
      <c r="AY135" s="257" t="s">
        <v>118</v>
      </c>
    </row>
    <row r="136" s="2" customFormat="1" ht="44.25" customHeight="1">
      <c r="A136" s="41"/>
      <c r="B136" s="42"/>
      <c r="C136" s="207" t="s">
        <v>176</v>
      </c>
      <c r="D136" s="207" t="s">
        <v>120</v>
      </c>
      <c r="E136" s="208" t="s">
        <v>177</v>
      </c>
      <c r="F136" s="209" t="s">
        <v>178</v>
      </c>
      <c r="G136" s="210" t="s">
        <v>123</v>
      </c>
      <c r="H136" s="211">
        <v>141.28</v>
      </c>
      <c r="I136" s="212"/>
      <c r="J136" s="213">
        <f>ROUND(I136*H136,2)</f>
        <v>0</v>
      </c>
      <c r="K136" s="209" t="s">
        <v>124</v>
      </c>
      <c r="L136" s="47"/>
      <c r="M136" s="214" t="s">
        <v>19</v>
      </c>
      <c r="N136" s="215" t="s">
        <v>43</v>
      </c>
      <c r="O136" s="87"/>
      <c r="P136" s="216">
        <f>O136*H136</f>
        <v>0</v>
      </c>
      <c r="Q136" s="216">
        <v>0</v>
      </c>
      <c r="R136" s="216">
        <f>Q136*H136</f>
        <v>0</v>
      </c>
      <c r="S136" s="216">
        <v>0</v>
      </c>
      <c r="T136" s="217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18" t="s">
        <v>125</v>
      </c>
      <c r="AT136" s="218" t="s">
        <v>120</v>
      </c>
      <c r="AU136" s="218" t="s">
        <v>82</v>
      </c>
      <c r="AY136" s="20" t="s">
        <v>118</v>
      </c>
      <c r="BE136" s="219">
        <f>IF(N136="základní",J136,0)</f>
        <v>0</v>
      </c>
      <c r="BF136" s="219">
        <f>IF(N136="snížená",J136,0)</f>
        <v>0</v>
      </c>
      <c r="BG136" s="219">
        <f>IF(N136="zákl. přenesená",J136,0)</f>
        <v>0</v>
      </c>
      <c r="BH136" s="219">
        <f>IF(N136="sníž. přenesená",J136,0)</f>
        <v>0</v>
      </c>
      <c r="BI136" s="219">
        <f>IF(N136="nulová",J136,0)</f>
        <v>0</v>
      </c>
      <c r="BJ136" s="20" t="s">
        <v>80</v>
      </c>
      <c r="BK136" s="219">
        <f>ROUND(I136*H136,2)</f>
        <v>0</v>
      </c>
      <c r="BL136" s="20" t="s">
        <v>125</v>
      </c>
      <c r="BM136" s="218" t="s">
        <v>179</v>
      </c>
    </row>
    <row r="137" s="2" customFormat="1">
      <c r="A137" s="41"/>
      <c r="B137" s="42"/>
      <c r="C137" s="43"/>
      <c r="D137" s="220" t="s">
        <v>127</v>
      </c>
      <c r="E137" s="43"/>
      <c r="F137" s="221" t="s">
        <v>180</v>
      </c>
      <c r="G137" s="43"/>
      <c r="H137" s="43"/>
      <c r="I137" s="222"/>
      <c r="J137" s="43"/>
      <c r="K137" s="43"/>
      <c r="L137" s="47"/>
      <c r="M137" s="223"/>
      <c r="N137" s="224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127</v>
      </c>
      <c r="AU137" s="20" t="s">
        <v>82</v>
      </c>
    </row>
    <row r="138" s="2" customFormat="1" ht="24.15" customHeight="1">
      <c r="A138" s="41"/>
      <c r="B138" s="42"/>
      <c r="C138" s="207" t="s">
        <v>181</v>
      </c>
      <c r="D138" s="207" t="s">
        <v>120</v>
      </c>
      <c r="E138" s="208" t="s">
        <v>182</v>
      </c>
      <c r="F138" s="209" t="s">
        <v>183</v>
      </c>
      <c r="G138" s="210" t="s">
        <v>123</v>
      </c>
      <c r="H138" s="211">
        <v>25.600000000000001</v>
      </c>
      <c r="I138" s="212"/>
      <c r="J138" s="213">
        <f>ROUND(I138*H138,2)</f>
        <v>0</v>
      </c>
      <c r="K138" s="209" t="s">
        <v>124</v>
      </c>
      <c r="L138" s="47"/>
      <c r="M138" s="214" t="s">
        <v>19</v>
      </c>
      <c r="N138" s="215" t="s">
        <v>43</v>
      </c>
      <c r="O138" s="87"/>
      <c r="P138" s="216">
        <f>O138*H138</f>
        <v>0</v>
      </c>
      <c r="Q138" s="216">
        <v>0.00069999999999999999</v>
      </c>
      <c r="R138" s="216">
        <f>Q138*H138</f>
        <v>0.017920000000000002</v>
      </c>
      <c r="S138" s="216">
        <v>0</v>
      </c>
      <c r="T138" s="217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18" t="s">
        <v>125</v>
      </c>
      <c r="AT138" s="218" t="s">
        <v>120</v>
      </c>
      <c r="AU138" s="218" t="s">
        <v>82</v>
      </c>
      <c r="AY138" s="20" t="s">
        <v>118</v>
      </c>
      <c r="BE138" s="219">
        <f>IF(N138="základní",J138,0)</f>
        <v>0</v>
      </c>
      <c r="BF138" s="219">
        <f>IF(N138="snížená",J138,0)</f>
        <v>0</v>
      </c>
      <c r="BG138" s="219">
        <f>IF(N138="zákl. přenesená",J138,0)</f>
        <v>0</v>
      </c>
      <c r="BH138" s="219">
        <f>IF(N138="sníž. přenesená",J138,0)</f>
        <v>0</v>
      </c>
      <c r="BI138" s="219">
        <f>IF(N138="nulová",J138,0)</f>
        <v>0</v>
      </c>
      <c r="BJ138" s="20" t="s">
        <v>80</v>
      </c>
      <c r="BK138" s="219">
        <f>ROUND(I138*H138,2)</f>
        <v>0</v>
      </c>
      <c r="BL138" s="20" t="s">
        <v>125</v>
      </c>
      <c r="BM138" s="218" t="s">
        <v>184</v>
      </c>
    </row>
    <row r="139" s="2" customFormat="1">
      <c r="A139" s="41"/>
      <c r="B139" s="42"/>
      <c r="C139" s="43"/>
      <c r="D139" s="220" t="s">
        <v>127</v>
      </c>
      <c r="E139" s="43"/>
      <c r="F139" s="221" t="s">
        <v>185</v>
      </c>
      <c r="G139" s="43"/>
      <c r="H139" s="43"/>
      <c r="I139" s="222"/>
      <c r="J139" s="43"/>
      <c r="K139" s="43"/>
      <c r="L139" s="47"/>
      <c r="M139" s="223"/>
      <c r="N139" s="224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127</v>
      </c>
      <c r="AU139" s="20" t="s">
        <v>82</v>
      </c>
    </row>
    <row r="140" s="13" customFormat="1">
      <c r="A140" s="13"/>
      <c r="B140" s="225"/>
      <c r="C140" s="226"/>
      <c r="D140" s="227" t="s">
        <v>129</v>
      </c>
      <c r="E140" s="228" t="s">
        <v>19</v>
      </c>
      <c r="F140" s="229" t="s">
        <v>139</v>
      </c>
      <c r="G140" s="226"/>
      <c r="H140" s="228" t="s">
        <v>19</v>
      </c>
      <c r="I140" s="230"/>
      <c r="J140" s="226"/>
      <c r="K140" s="226"/>
      <c r="L140" s="231"/>
      <c r="M140" s="232"/>
      <c r="N140" s="233"/>
      <c r="O140" s="233"/>
      <c r="P140" s="233"/>
      <c r="Q140" s="233"/>
      <c r="R140" s="233"/>
      <c r="S140" s="233"/>
      <c r="T140" s="23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5" t="s">
        <v>129</v>
      </c>
      <c r="AU140" s="235" t="s">
        <v>82</v>
      </c>
      <c r="AV140" s="13" t="s">
        <v>80</v>
      </c>
      <c r="AW140" s="13" t="s">
        <v>33</v>
      </c>
      <c r="AX140" s="13" t="s">
        <v>72</v>
      </c>
      <c r="AY140" s="235" t="s">
        <v>118</v>
      </c>
    </row>
    <row r="141" s="14" customFormat="1">
      <c r="A141" s="14"/>
      <c r="B141" s="236"/>
      <c r="C141" s="237"/>
      <c r="D141" s="227" t="s">
        <v>129</v>
      </c>
      <c r="E141" s="238" t="s">
        <v>19</v>
      </c>
      <c r="F141" s="239" t="s">
        <v>186</v>
      </c>
      <c r="G141" s="237"/>
      <c r="H141" s="240">
        <v>25.600000000000001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6" t="s">
        <v>129</v>
      </c>
      <c r="AU141" s="246" t="s">
        <v>82</v>
      </c>
      <c r="AV141" s="14" t="s">
        <v>82</v>
      </c>
      <c r="AW141" s="14" t="s">
        <v>33</v>
      </c>
      <c r="AX141" s="14" t="s">
        <v>80</v>
      </c>
      <c r="AY141" s="246" t="s">
        <v>118</v>
      </c>
    </row>
    <row r="142" s="2" customFormat="1" ht="44.25" customHeight="1">
      <c r="A142" s="41"/>
      <c r="B142" s="42"/>
      <c r="C142" s="207" t="s">
        <v>187</v>
      </c>
      <c r="D142" s="207" t="s">
        <v>120</v>
      </c>
      <c r="E142" s="208" t="s">
        <v>188</v>
      </c>
      <c r="F142" s="209" t="s">
        <v>189</v>
      </c>
      <c r="G142" s="210" t="s">
        <v>123</v>
      </c>
      <c r="H142" s="211">
        <v>25.600000000000001</v>
      </c>
      <c r="I142" s="212"/>
      <c r="J142" s="213">
        <f>ROUND(I142*H142,2)</f>
        <v>0</v>
      </c>
      <c r="K142" s="209" t="s">
        <v>124</v>
      </c>
      <c r="L142" s="47"/>
      <c r="M142" s="214" t="s">
        <v>19</v>
      </c>
      <c r="N142" s="215" t="s">
        <v>43</v>
      </c>
      <c r="O142" s="87"/>
      <c r="P142" s="216">
        <f>O142*H142</f>
        <v>0</v>
      </c>
      <c r="Q142" s="216">
        <v>0</v>
      </c>
      <c r="R142" s="216">
        <f>Q142*H142</f>
        <v>0</v>
      </c>
      <c r="S142" s="216">
        <v>0</v>
      </c>
      <c r="T142" s="217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18" t="s">
        <v>125</v>
      </c>
      <c r="AT142" s="218" t="s">
        <v>120</v>
      </c>
      <c r="AU142" s="218" t="s">
        <v>82</v>
      </c>
      <c r="AY142" s="20" t="s">
        <v>118</v>
      </c>
      <c r="BE142" s="219">
        <f>IF(N142="základní",J142,0)</f>
        <v>0</v>
      </c>
      <c r="BF142" s="219">
        <f>IF(N142="snížená",J142,0)</f>
        <v>0</v>
      </c>
      <c r="BG142" s="219">
        <f>IF(N142="zákl. přenesená",J142,0)</f>
        <v>0</v>
      </c>
      <c r="BH142" s="219">
        <f>IF(N142="sníž. přenesená",J142,0)</f>
        <v>0</v>
      </c>
      <c r="BI142" s="219">
        <f>IF(N142="nulová",J142,0)</f>
        <v>0</v>
      </c>
      <c r="BJ142" s="20" t="s">
        <v>80</v>
      </c>
      <c r="BK142" s="219">
        <f>ROUND(I142*H142,2)</f>
        <v>0</v>
      </c>
      <c r="BL142" s="20" t="s">
        <v>125</v>
      </c>
      <c r="BM142" s="218" t="s">
        <v>190</v>
      </c>
    </row>
    <row r="143" s="2" customFormat="1">
      <c r="A143" s="41"/>
      <c r="B143" s="42"/>
      <c r="C143" s="43"/>
      <c r="D143" s="220" t="s">
        <v>127</v>
      </c>
      <c r="E143" s="43"/>
      <c r="F143" s="221" t="s">
        <v>191</v>
      </c>
      <c r="G143" s="43"/>
      <c r="H143" s="43"/>
      <c r="I143" s="222"/>
      <c r="J143" s="43"/>
      <c r="K143" s="43"/>
      <c r="L143" s="47"/>
      <c r="M143" s="223"/>
      <c r="N143" s="224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127</v>
      </c>
      <c r="AU143" s="20" t="s">
        <v>82</v>
      </c>
    </row>
    <row r="144" s="2" customFormat="1" ht="33" customHeight="1">
      <c r="A144" s="41"/>
      <c r="B144" s="42"/>
      <c r="C144" s="207" t="s">
        <v>192</v>
      </c>
      <c r="D144" s="207" t="s">
        <v>120</v>
      </c>
      <c r="E144" s="208" t="s">
        <v>193</v>
      </c>
      <c r="F144" s="209" t="s">
        <v>194</v>
      </c>
      <c r="G144" s="210" t="s">
        <v>123</v>
      </c>
      <c r="H144" s="211">
        <v>25.600000000000001</v>
      </c>
      <c r="I144" s="212"/>
      <c r="J144" s="213">
        <f>ROUND(I144*H144,2)</f>
        <v>0</v>
      </c>
      <c r="K144" s="209" t="s">
        <v>124</v>
      </c>
      <c r="L144" s="47"/>
      <c r="M144" s="214" t="s">
        <v>19</v>
      </c>
      <c r="N144" s="215" t="s">
        <v>43</v>
      </c>
      <c r="O144" s="87"/>
      <c r="P144" s="216">
        <f>O144*H144</f>
        <v>0</v>
      </c>
      <c r="Q144" s="216">
        <v>0.00079000000000000001</v>
      </c>
      <c r="R144" s="216">
        <f>Q144*H144</f>
        <v>0.020224000000000002</v>
      </c>
      <c r="S144" s="216">
        <v>0</v>
      </c>
      <c r="T144" s="217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18" t="s">
        <v>125</v>
      </c>
      <c r="AT144" s="218" t="s">
        <v>120</v>
      </c>
      <c r="AU144" s="218" t="s">
        <v>82</v>
      </c>
      <c r="AY144" s="20" t="s">
        <v>118</v>
      </c>
      <c r="BE144" s="219">
        <f>IF(N144="základní",J144,0)</f>
        <v>0</v>
      </c>
      <c r="BF144" s="219">
        <f>IF(N144="snížená",J144,0)</f>
        <v>0</v>
      </c>
      <c r="BG144" s="219">
        <f>IF(N144="zákl. přenesená",J144,0)</f>
        <v>0</v>
      </c>
      <c r="BH144" s="219">
        <f>IF(N144="sníž. přenesená",J144,0)</f>
        <v>0</v>
      </c>
      <c r="BI144" s="219">
        <f>IF(N144="nulová",J144,0)</f>
        <v>0</v>
      </c>
      <c r="BJ144" s="20" t="s">
        <v>80</v>
      </c>
      <c r="BK144" s="219">
        <f>ROUND(I144*H144,2)</f>
        <v>0</v>
      </c>
      <c r="BL144" s="20" t="s">
        <v>125</v>
      </c>
      <c r="BM144" s="218" t="s">
        <v>195</v>
      </c>
    </row>
    <row r="145" s="2" customFormat="1">
      <c r="A145" s="41"/>
      <c r="B145" s="42"/>
      <c r="C145" s="43"/>
      <c r="D145" s="220" t="s">
        <v>127</v>
      </c>
      <c r="E145" s="43"/>
      <c r="F145" s="221" t="s">
        <v>196</v>
      </c>
      <c r="G145" s="43"/>
      <c r="H145" s="43"/>
      <c r="I145" s="222"/>
      <c r="J145" s="43"/>
      <c r="K145" s="43"/>
      <c r="L145" s="47"/>
      <c r="M145" s="223"/>
      <c r="N145" s="224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127</v>
      </c>
      <c r="AU145" s="20" t="s">
        <v>82</v>
      </c>
    </row>
    <row r="146" s="2" customFormat="1" ht="37.8" customHeight="1">
      <c r="A146" s="41"/>
      <c r="B146" s="42"/>
      <c r="C146" s="207" t="s">
        <v>197</v>
      </c>
      <c r="D146" s="207" t="s">
        <v>120</v>
      </c>
      <c r="E146" s="208" t="s">
        <v>198</v>
      </c>
      <c r="F146" s="209" t="s">
        <v>199</v>
      </c>
      <c r="G146" s="210" t="s">
        <v>123</v>
      </c>
      <c r="H146" s="211">
        <v>25.600000000000001</v>
      </c>
      <c r="I146" s="212"/>
      <c r="J146" s="213">
        <f>ROUND(I146*H146,2)</f>
        <v>0</v>
      </c>
      <c r="K146" s="209" t="s">
        <v>124</v>
      </c>
      <c r="L146" s="47"/>
      <c r="M146" s="214" t="s">
        <v>19</v>
      </c>
      <c r="N146" s="215" t="s">
        <v>43</v>
      </c>
      <c r="O146" s="87"/>
      <c r="P146" s="216">
        <f>O146*H146</f>
        <v>0</v>
      </c>
      <c r="Q146" s="216">
        <v>0</v>
      </c>
      <c r="R146" s="216">
        <f>Q146*H146</f>
        <v>0</v>
      </c>
      <c r="S146" s="216">
        <v>0</v>
      </c>
      <c r="T146" s="217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18" t="s">
        <v>125</v>
      </c>
      <c r="AT146" s="218" t="s">
        <v>120</v>
      </c>
      <c r="AU146" s="218" t="s">
        <v>82</v>
      </c>
      <c r="AY146" s="20" t="s">
        <v>118</v>
      </c>
      <c r="BE146" s="219">
        <f>IF(N146="základní",J146,0)</f>
        <v>0</v>
      </c>
      <c r="BF146" s="219">
        <f>IF(N146="snížená",J146,0)</f>
        <v>0</v>
      </c>
      <c r="BG146" s="219">
        <f>IF(N146="zákl. přenesená",J146,0)</f>
        <v>0</v>
      </c>
      <c r="BH146" s="219">
        <f>IF(N146="sníž. přenesená",J146,0)</f>
        <v>0</v>
      </c>
      <c r="BI146" s="219">
        <f>IF(N146="nulová",J146,0)</f>
        <v>0</v>
      </c>
      <c r="BJ146" s="20" t="s">
        <v>80</v>
      </c>
      <c r="BK146" s="219">
        <f>ROUND(I146*H146,2)</f>
        <v>0</v>
      </c>
      <c r="BL146" s="20" t="s">
        <v>125</v>
      </c>
      <c r="BM146" s="218" t="s">
        <v>200</v>
      </c>
    </row>
    <row r="147" s="2" customFormat="1">
      <c r="A147" s="41"/>
      <c r="B147" s="42"/>
      <c r="C147" s="43"/>
      <c r="D147" s="220" t="s">
        <v>127</v>
      </c>
      <c r="E147" s="43"/>
      <c r="F147" s="221" t="s">
        <v>201</v>
      </c>
      <c r="G147" s="43"/>
      <c r="H147" s="43"/>
      <c r="I147" s="222"/>
      <c r="J147" s="43"/>
      <c r="K147" s="43"/>
      <c r="L147" s="47"/>
      <c r="M147" s="223"/>
      <c r="N147" s="224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127</v>
      </c>
      <c r="AU147" s="20" t="s">
        <v>82</v>
      </c>
    </row>
    <row r="148" s="2" customFormat="1" ht="62.7" customHeight="1">
      <c r="A148" s="41"/>
      <c r="B148" s="42"/>
      <c r="C148" s="207" t="s">
        <v>8</v>
      </c>
      <c r="D148" s="207" t="s">
        <v>120</v>
      </c>
      <c r="E148" s="208" t="s">
        <v>202</v>
      </c>
      <c r="F148" s="209" t="s">
        <v>203</v>
      </c>
      <c r="G148" s="210" t="s">
        <v>136</v>
      </c>
      <c r="H148" s="211">
        <v>57.646000000000001</v>
      </c>
      <c r="I148" s="212"/>
      <c r="J148" s="213">
        <f>ROUND(I148*H148,2)</f>
        <v>0</v>
      </c>
      <c r="K148" s="209" t="s">
        <v>124</v>
      </c>
      <c r="L148" s="47"/>
      <c r="M148" s="214" t="s">
        <v>19</v>
      </c>
      <c r="N148" s="215" t="s">
        <v>43</v>
      </c>
      <c r="O148" s="87"/>
      <c r="P148" s="216">
        <f>O148*H148</f>
        <v>0</v>
      </c>
      <c r="Q148" s="216">
        <v>0</v>
      </c>
      <c r="R148" s="216">
        <f>Q148*H148</f>
        <v>0</v>
      </c>
      <c r="S148" s="216">
        <v>0</v>
      </c>
      <c r="T148" s="217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18" t="s">
        <v>125</v>
      </c>
      <c r="AT148" s="218" t="s">
        <v>120</v>
      </c>
      <c r="AU148" s="218" t="s">
        <v>82</v>
      </c>
      <c r="AY148" s="20" t="s">
        <v>118</v>
      </c>
      <c r="BE148" s="219">
        <f>IF(N148="základní",J148,0)</f>
        <v>0</v>
      </c>
      <c r="BF148" s="219">
        <f>IF(N148="snížená",J148,0)</f>
        <v>0</v>
      </c>
      <c r="BG148" s="219">
        <f>IF(N148="zákl. přenesená",J148,0)</f>
        <v>0</v>
      </c>
      <c r="BH148" s="219">
        <f>IF(N148="sníž. přenesená",J148,0)</f>
        <v>0</v>
      </c>
      <c r="BI148" s="219">
        <f>IF(N148="nulová",J148,0)</f>
        <v>0</v>
      </c>
      <c r="BJ148" s="20" t="s">
        <v>80</v>
      </c>
      <c r="BK148" s="219">
        <f>ROUND(I148*H148,2)</f>
        <v>0</v>
      </c>
      <c r="BL148" s="20" t="s">
        <v>125</v>
      </c>
      <c r="BM148" s="218" t="s">
        <v>204</v>
      </c>
    </row>
    <row r="149" s="2" customFormat="1">
      <c r="A149" s="41"/>
      <c r="B149" s="42"/>
      <c r="C149" s="43"/>
      <c r="D149" s="220" t="s">
        <v>127</v>
      </c>
      <c r="E149" s="43"/>
      <c r="F149" s="221" t="s">
        <v>205</v>
      </c>
      <c r="G149" s="43"/>
      <c r="H149" s="43"/>
      <c r="I149" s="222"/>
      <c r="J149" s="43"/>
      <c r="K149" s="43"/>
      <c r="L149" s="47"/>
      <c r="M149" s="223"/>
      <c r="N149" s="224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127</v>
      </c>
      <c r="AU149" s="20" t="s">
        <v>82</v>
      </c>
    </row>
    <row r="150" s="13" customFormat="1">
      <c r="A150" s="13"/>
      <c r="B150" s="225"/>
      <c r="C150" s="226"/>
      <c r="D150" s="227" t="s">
        <v>129</v>
      </c>
      <c r="E150" s="228" t="s">
        <v>19</v>
      </c>
      <c r="F150" s="229" t="s">
        <v>206</v>
      </c>
      <c r="G150" s="226"/>
      <c r="H150" s="228" t="s">
        <v>19</v>
      </c>
      <c r="I150" s="230"/>
      <c r="J150" s="226"/>
      <c r="K150" s="226"/>
      <c r="L150" s="231"/>
      <c r="M150" s="232"/>
      <c r="N150" s="233"/>
      <c r="O150" s="233"/>
      <c r="P150" s="233"/>
      <c r="Q150" s="233"/>
      <c r="R150" s="233"/>
      <c r="S150" s="233"/>
      <c r="T150" s="23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5" t="s">
        <v>129</v>
      </c>
      <c r="AU150" s="235" t="s">
        <v>82</v>
      </c>
      <c r="AV150" s="13" t="s">
        <v>80</v>
      </c>
      <c r="AW150" s="13" t="s">
        <v>33</v>
      </c>
      <c r="AX150" s="13" t="s">
        <v>72</v>
      </c>
      <c r="AY150" s="235" t="s">
        <v>118</v>
      </c>
    </row>
    <row r="151" s="14" customFormat="1">
      <c r="A151" s="14"/>
      <c r="B151" s="236"/>
      <c r="C151" s="237"/>
      <c r="D151" s="227" t="s">
        <v>129</v>
      </c>
      <c r="E151" s="238" t="s">
        <v>19</v>
      </c>
      <c r="F151" s="239" t="s">
        <v>207</v>
      </c>
      <c r="G151" s="237"/>
      <c r="H151" s="240">
        <v>12.800000000000001</v>
      </c>
      <c r="I151" s="241"/>
      <c r="J151" s="237"/>
      <c r="K151" s="237"/>
      <c r="L151" s="242"/>
      <c r="M151" s="243"/>
      <c r="N151" s="244"/>
      <c r="O151" s="244"/>
      <c r="P151" s="244"/>
      <c r="Q151" s="244"/>
      <c r="R151" s="244"/>
      <c r="S151" s="244"/>
      <c r="T151" s="24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6" t="s">
        <v>129</v>
      </c>
      <c r="AU151" s="246" t="s">
        <v>82</v>
      </c>
      <c r="AV151" s="14" t="s">
        <v>82</v>
      </c>
      <c r="AW151" s="14" t="s">
        <v>33</v>
      </c>
      <c r="AX151" s="14" t="s">
        <v>72</v>
      </c>
      <c r="AY151" s="246" t="s">
        <v>118</v>
      </c>
    </row>
    <row r="152" s="14" customFormat="1">
      <c r="A152" s="14"/>
      <c r="B152" s="236"/>
      <c r="C152" s="237"/>
      <c r="D152" s="227" t="s">
        <v>129</v>
      </c>
      <c r="E152" s="238" t="s">
        <v>19</v>
      </c>
      <c r="F152" s="239" t="s">
        <v>208</v>
      </c>
      <c r="G152" s="237"/>
      <c r="H152" s="240">
        <v>113.40000000000001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6" t="s">
        <v>129</v>
      </c>
      <c r="AU152" s="246" t="s">
        <v>82</v>
      </c>
      <c r="AV152" s="14" t="s">
        <v>82</v>
      </c>
      <c r="AW152" s="14" t="s">
        <v>33</v>
      </c>
      <c r="AX152" s="14" t="s">
        <v>72</v>
      </c>
      <c r="AY152" s="246" t="s">
        <v>118</v>
      </c>
    </row>
    <row r="153" s="16" customFormat="1">
      <c r="A153" s="16"/>
      <c r="B153" s="258"/>
      <c r="C153" s="259"/>
      <c r="D153" s="227" t="s">
        <v>129</v>
      </c>
      <c r="E153" s="260" t="s">
        <v>19</v>
      </c>
      <c r="F153" s="261" t="s">
        <v>209</v>
      </c>
      <c r="G153" s="259"/>
      <c r="H153" s="262">
        <v>126.2</v>
      </c>
      <c r="I153" s="263"/>
      <c r="J153" s="259"/>
      <c r="K153" s="259"/>
      <c r="L153" s="264"/>
      <c r="M153" s="265"/>
      <c r="N153" s="266"/>
      <c r="O153" s="266"/>
      <c r="P153" s="266"/>
      <c r="Q153" s="266"/>
      <c r="R153" s="266"/>
      <c r="S153" s="266"/>
      <c r="T153" s="267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T153" s="268" t="s">
        <v>129</v>
      </c>
      <c r="AU153" s="268" t="s">
        <v>82</v>
      </c>
      <c r="AV153" s="16" t="s">
        <v>142</v>
      </c>
      <c r="AW153" s="16" t="s">
        <v>33</v>
      </c>
      <c r="AX153" s="16" t="s">
        <v>72</v>
      </c>
      <c r="AY153" s="268" t="s">
        <v>118</v>
      </c>
    </row>
    <row r="154" s="13" customFormat="1">
      <c r="A154" s="13"/>
      <c r="B154" s="225"/>
      <c r="C154" s="226"/>
      <c r="D154" s="227" t="s">
        <v>129</v>
      </c>
      <c r="E154" s="228" t="s">
        <v>19</v>
      </c>
      <c r="F154" s="229" t="s">
        <v>210</v>
      </c>
      <c r="G154" s="226"/>
      <c r="H154" s="228" t="s">
        <v>19</v>
      </c>
      <c r="I154" s="230"/>
      <c r="J154" s="226"/>
      <c r="K154" s="226"/>
      <c r="L154" s="231"/>
      <c r="M154" s="232"/>
      <c r="N154" s="233"/>
      <c r="O154" s="233"/>
      <c r="P154" s="233"/>
      <c r="Q154" s="233"/>
      <c r="R154" s="233"/>
      <c r="S154" s="233"/>
      <c r="T154" s="23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5" t="s">
        <v>129</v>
      </c>
      <c r="AU154" s="235" t="s">
        <v>82</v>
      </c>
      <c r="AV154" s="13" t="s">
        <v>80</v>
      </c>
      <c r="AW154" s="13" t="s">
        <v>33</v>
      </c>
      <c r="AX154" s="13" t="s">
        <v>72</v>
      </c>
      <c r="AY154" s="235" t="s">
        <v>118</v>
      </c>
    </row>
    <row r="155" s="14" customFormat="1">
      <c r="A155" s="14"/>
      <c r="B155" s="236"/>
      <c r="C155" s="237"/>
      <c r="D155" s="227" t="s">
        <v>129</v>
      </c>
      <c r="E155" s="238" t="s">
        <v>19</v>
      </c>
      <c r="F155" s="239" t="s">
        <v>211</v>
      </c>
      <c r="G155" s="237"/>
      <c r="H155" s="240">
        <v>-68.554000000000002</v>
      </c>
      <c r="I155" s="241"/>
      <c r="J155" s="237"/>
      <c r="K155" s="237"/>
      <c r="L155" s="242"/>
      <c r="M155" s="243"/>
      <c r="N155" s="244"/>
      <c r="O155" s="244"/>
      <c r="P155" s="244"/>
      <c r="Q155" s="244"/>
      <c r="R155" s="244"/>
      <c r="S155" s="244"/>
      <c r="T155" s="24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6" t="s">
        <v>129</v>
      </c>
      <c r="AU155" s="246" t="s">
        <v>82</v>
      </c>
      <c r="AV155" s="14" t="s">
        <v>82</v>
      </c>
      <c r="AW155" s="14" t="s">
        <v>33</v>
      </c>
      <c r="AX155" s="14" t="s">
        <v>72</v>
      </c>
      <c r="AY155" s="246" t="s">
        <v>118</v>
      </c>
    </row>
    <row r="156" s="15" customFormat="1">
      <c r="A156" s="15"/>
      <c r="B156" s="247"/>
      <c r="C156" s="248"/>
      <c r="D156" s="227" t="s">
        <v>129</v>
      </c>
      <c r="E156" s="249" t="s">
        <v>19</v>
      </c>
      <c r="F156" s="250" t="s">
        <v>133</v>
      </c>
      <c r="G156" s="248"/>
      <c r="H156" s="251">
        <v>57.646000000000001</v>
      </c>
      <c r="I156" s="252"/>
      <c r="J156" s="248"/>
      <c r="K156" s="248"/>
      <c r="L156" s="253"/>
      <c r="M156" s="254"/>
      <c r="N156" s="255"/>
      <c r="O156" s="255"/>
      <c r="P156" s="255"/>
      <c r="Q156" s="255"/>
      <c r="R156" s="255"/>
      <c r="S156" s="255"/>
      <c r="T156" s="256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57" t="s">
        <v>129</v>
      </c>
      <c r="AU156" s="257" t="s">
        <v>82</v>
      </c>
      <c r="AV156" s="15" t="s">
        <v>125</v>
      </c>
      <c r="AW156" s="15" t="s">
        <v>33</v>
      </c>
      <c r="AX156" s="15" t="s">
        <v>80</v>
      </c>
      <c r="AY156" s="257" t="s">
        <v>118</v>
      </c>
    </row>
    <row r="157" s="2" customFormat="1" ht="44.25" customHeight="1">
      <c r="A157" s="41"/>
      <c r="B157" s="42"/>
      <c r="C157" s="207" t="s">
        <v>212</v>
      </c>
      <c r="D157" s="207" t="s">
        <v>120</v>
      </c>
      <c r="E157" s="208" t="s">
        <v>213</v>
      </c>
      <c r="F157" s="209" t="s">
        <v>214</v>
      </c>
      <c r="G157" s="210" t="s">
        <v>215</v>
      </c>
      <c r="H157" s="211">
        <v>103.76300000000001</v>
      </c>
      <c r="I157" s="212"/>
      <c r="J157" s="213">
        <f>ROUND(I157*H157,2)</f>
        <v>0</v>
      </c>
      <c r="K157" s="209" t="s">
        <v>124</v>
      </c>
      <c r="L157" s="47"/>
      <c r="M157" s="214" t="s">
        <v>19</v>
      </c>
      <c r="N157" s="215" t="s">
        <v>43</v>
      </c>
      <c r="O157" s="87"/>
      <c r="P157" s="216">
        <f>O157*H157</f>
        <v>0</v>
      </c>
      <c r="Q157" s="216">
        <v>0</v>
      </c>
      <c r="R157" s="216">
        <f>Q157*H157</f>
        <v>0</v>
      </c>
      <c r="S157" s="216">
        <v>0</v>
      </c>
      <c r="T157" s="217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18" t="s">
        <v>125</v>
      </c>
      <c r="AT157" s="218" t="s">
        <v>120</v>
      </c>
      <c r="AU157" s="218" t="s">
        <v>82</v>
      </c>
      <c r="AY157" s="20" t="s">
        <v>118</v>
      </c>
      <c r="BE157" s="219">
        <f>IF(N157="základní",J157,0)</f>
        <v>0</v>
      </c>
      <c r="BF157" s="219">
        <f>IF(N157="snížená",J157,0)</f>
        <v>0</v>
      </c>
      <c r="BG157" s="219">
        <f>IF(N157="zákl. přenesená",J157,0)</f>
        <v>0</v>
      </c>
      <c r="BH157" s="219">
        <f>IF(N157="sníž. přenesená",J157,0)</f>
        <v>0</v>
      </c>
      <c r="BI157" s="219">
        <f>IF(N157="nulová",J157,0)</f>
        <v>0</v>
      </c>
      <c r="BJ157" s="20" t="s">
        <v>80</v>
      </c>
      <c r="BK157" s="219">
        <f>ROUND(I157*H157,2)</f>
        <v>0</v>
      </c>
      <c r="BL157" s="20" t="s">
        <v>125</v>
      </c>
      <c r="BM157" s="218" t="s">
        <v>216</v>
      </c>
    </row>
    <row r="158" s="2" customFormat="1">
      <c r="A158" s="41"/>
      <c r="B158" s="42"/>
      <c r="C158" s="43"/>
      <c r="D158" s="220" t="s">
        <v>127</v>
      </c>
      <c r="E158" s="43"/>
      <c r="F158" s="221" t="s">
        <v>217</v>
      </c>
      <c r="G158" s="43"/>
      <c r="H158" s="43"/>
      <c r="I158" s="222"/>
      <c r="J158" s="43"/>
      <c r="K158" s="43"/>
      <c r="L158" s="47"/>
      <c r="M158" s="223"/>
      <c r="N158" s="224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127</v>
      </c>
      <c r="AU158" s="20" t="s">
        <v>82</v>
      </c>
    </row>
    <row r="159" s="14" customFormat="1">
      <c r="A159" s="14"/>
      <c r="B159" s="236"/>
      <c r="C159" s="237"/>
      <c r="D159" s="227" t="s">
        <v>129</v>
      </c>
      <c r="E159" s="237"/>
      <c r="F159" s="239" t="s">
        <v>218</v>
      </c>
      <c r="G159" s="237"/>
      <c r="H159" s="240">
        <v>103.76300000000001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46" t="s">
        <v>129</v>
      </c>
      <c r="AU159" s="246" t="s">
        <v>82</v>
      </c>
      <c r="AV159" s="14" t="s">
        <v>82</v>
      </c>
      <c r="AW159" s="14" t="s">
        <v>4</v>
      </c>
      <c r="AX159" s="14" t="s">
        <v>80</v>
      </c>
      <c r="AY159" s="246" t="s">
        <v>118</v>
      </c>
    </row>
    <row r="160" s="2" customFormat="1" ht="55.5" customHeight="1">
      <c r="A160" s="41"/>
      <c r="B160" s="42"/>
      <c r="C160" s="207" t="s">
        <v>219</v>
      </c>
      <c r="D160" s="207" t="s">
        <v>120</v>
      </c>
      <c r="E160" s="208" t="s">
        <v>220</v>
      </c>
      <c r="F160" s="209" t="s">
        <v>221</v>
      </c>
      <c r="G160" s="210" t="s">
        <v>136</v>
      </c>
      <c r="H160" s="211">
        <v>68.554000000000002</v>
      </c>
      <c r="I160" s="212"/>
      <c r="J160" s="213">
        <f>ROUND(I160*H160,2)</f>
        <v>0</v>
      </c>
      <c r="K160" s="209" t="s">
        <v>124</v>
      </c>
      <c r="L160" s="47"/>
      <c r="M160" s="214" t="s">
        <v>19</v>
      </c>
      <c r="N160" s="215" t="s">
        <v>43</v>
      </c>
      <c r="O160" s="87"/>
      <c r="P160" s="216">
        <f>O160*H160</f>
        <v>0</v>
      </c>
      <c r="Q160" s="216">
        <v>0</v>
      </c>
      <c r="R160" s="216">
        <f>Q160*H160</f>
        <v>0</v>
      </c>
      <c r="S160" s="216">
        <v>0</v>
      </c>
      <c r="T160" s="217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18" t="s">
        <v>125</v>
      </c>
      <c r="AT160" s="218" t="s">
        <v>120</v>
      </c>
      <c r="AU160" s="218" t="s">
        <v>82</v>
      </c>
      <c r="AY160" s="20" t="s">
        <v>118</v>
      </c>
      <c r="BE160" s="219">
        <f>IF(N160="základní",J160,0)</f>
        <v>0</v>
      </c>
      <c r="BF160" s="219">
        <f>IF(N160="snížená",J160,0)</f>
        <v>0</v>
      </c>
      <c r="BG160" s="219">
        <f>IF(N160="zákl. přenesená",J160,0)</f>
        <v>0</v>
      </c>
      <c r="BH160" s="219">
        <f>IF(N160="sníž. přenesená",J160,0)</f>
        <v>0</v>
      </c>
      <c r="BI160" s="219">
        <f>IF(N160="nulová",J160,0)</f>
        <v>0</v>
      </c>
      <c r="BJ160" s="20" t="s">
        <v>80</v>
      </c>
      <c r="BK160" s="219">
        <f>ROUND(I160*H160,2)</f>
        <v>0</v>
      </c>
      <c r="BL160" s="20" t="s">
        <v>125</v>
      </c>
      <c r="BM160" s="218" t="s">
        <v>222</v>
      </c>
    </row>
    <row r="161" s="2" customFormat="1">
      <c r="A161" s="41"/>
      <c r="B161" s="42"/>
      <c r="C161" s="43"/>
      <c r="D161" s="220" t="s">
        <v>127</v>
      </c>
      <c r="E161" s="43"/>
      <c r="F161" s="221" t="s">
        <v>223</v>
      </c>
      <c r="G161" s="43"/>
      <c r="H161" s="43"/>
      <c r="I161" s="222"/>
      <c r="J161" s="43"/>
      <c r="K161" s="43"/>
      <c r="L161" s="47"/>
      <c r="M161" s="223"/>
      <c r="N161" s="224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127</v>
      </c>
      <c r="AU161" s="20" t="s">
        <v>82</v>
      </c>
    </row>
    <row r="162" s="13" customFormat="1">
      <c r="A162" s="13"/>
      <c r="B162" s="225"/>
      <c r="C162" s="226"/>
      <c r="D162" s="227" t="s">
        <v>129</v>
      </c>
      <c r="E162" s="228" t="s">
        <v>19</v>
      </c>
      <c r="F162" s="229" t="s">
        <v>139</v>
      </c>
      <c r="G162" s="226"/>
      <c r="H162" s="228" t="s">
        <v>19</v>
      </c>
      <c r="I162" s="230"/>
      <c r="J162" s="226"/>
      <c r="K162" s="226"/>
      <c r="L162" s="231"/>
      <c r="M162" s="232"/>
      <c r="N162" s="233"/>
      <c r="O162" s="233"/>
      <c r="P162" s="233"/>
      <c r="Q162" s="233"/>
      <c r="R162" s="233"/>
      <c r="S162" s="233"/>
      <c r="T162" s="23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5" t="s">
        <v>129</v>
      </c>
      <c r="AU162" s="235" t="s">
        <v>82</v>
      </c>
      <c r="AV162" s="13" t="s">
        <v>80</v>
      </c>
      <c r="AW162" s="13" t="s">
        <v>33</v>
      </c>
      <c r="AX162" s="13" t="s">
        <v>72</v>
      </c>
      <c r="AY162" s="235" t="s">
        <v>118</v>
      </c>
    </row>
    <row r="163" s="14" customFormat="1">
      <c r="A163" s="14"/>
      <c r="B163" s="236"/>
      <c r="C163" s="237"/>
      <c r="D163" s="227" t="s">
        <v>129</v>
      </c>
      <c r="E163" s="238" t="s">
        <v>19</v>
      </c>
      <c r="F163" s="239" t="s">
        <v>140</v>
      </c>
      <c r="G163" s="237"/>
      <c r="H163" s="240">
        <v>12.800000000000001</v>
      </c>
      <c r="I163" s="241"/>
      <c r="J163" s="237"/>
      <c r="K163" s="237"/>
      <c r="L163" s="242"/>
      <c r="M163" s="243"/>
      <c r="N163" s="244"/>
      <c r="O163" s="244"/>
      <c r="P163" s="244"/>
      <c r="Q163" s="244"/>
      <c r="R163" s="244"/>
      <c r="S163" s="244"/>
      <c r="T163" s="24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46" t="s">
        <v>129</v>
      </c>
      <c r="AU163" s="246" t="s">
        <v>82</v>
      </c>
      <c r="AV163" s="14" t="s">
        <v>82</v>
      </c>
      <c r="AW163" s="14" t="s">
        <v>33</v>
      </c>
      <c r="AX163" s="14" t="s">
        <v>72</v>
      </c>
      <c r="AY163" s="246" t="s">
        <v>118</v>
      </c>
    </row>
    <row r="164" s="14" customFormat="1">
      <c r="A164" s="14"/>
      <c r="B164" s="236"/>
      <c r="C164" s="237"/>
      <c r="D164" s="227" t="s">
        <v>129</v>
      </c>
      <c r="E164" s="238" t="s">
        <v>19</v>
      </c>
      <c r="F164" s="239" t="s">
        <v>224</v>
      </c>
      <c r="G164" s="237"/>
      <c r="H164" s="240">
        <v>-2.9209999999999998</v>
      </c>
      <c r="I164" s="241"/>
      <c r="J164" s="237"/>
      <c r="K164" s="237"/>
      <c r="L164" s="242"/>
      <c r="M164" s="243"/>
      <c r="N164" s="244"/>
      <c r="O164" s="244"/>
      <c r="P164" s="244"/>
      <c r="Q164" s="244"/>
      <c r="R164" s="244"/>
      <c r="S164" s="244"/>
      <c r="T164" s="24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6" t="s">
        <v>129</v>
      </c>
      <c r="AU164" s="246" t="s">
        <v>82</v>
      </c>
      <c r="AV164" s="14" t="s">
        <v>82</v>
      </c>
      <c r="AW164" s="14" t="s">
        <v>33</v>
      </c>
      <c r="AX164" s="14" t="s">
        <v>72</v>
      </c>
      <c r="AY164" s="246" t="s">
        <v>118</v>
      </c>
    </row>
    <row r="165" s="13" customFormat="1">
      <c r="A165" s="13"/>
      <c r="B165" s="225"/>
      <c r="C165" s="226"/>
      <c r="D165" s="227" t="s">
        <v>129</v>
      </c>
      <c r="E165" s="228" t="s">
        <v>19</v>
      </c>
      <c r="F165" s="229" t="s">
        <v>154</v>
      </c>
      <c r="G165" s="226"/>
      <c r="H165" s="228" t="s">
        <v>19</v>
      </c>
      <c r="I165" s="230"/>
      <c r="J165" s="226"/>
      <c r="K165" s="226"/>
      <c r="L165" s="231"/>
      <c r="M165" s="232"/>
      <c r="N165" s="233"/>
      <c r="O165" s="233"/>
      <c r="P165" s="233"/>
      <c r="Q165" s="233"/>
      <c r="R165" s="233"/>
      <c r="S165" s="233"/>
      <c r="T165" s="23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5" t="s">
        <v>129</v>
      </c>
      <c r="AU165" s="235" t="s">
        <v>82</v>
      </c>
      <c r="AV165" s="13" t="s">
        <v>80</v>
      </c>
      <c r="AW165" s="13" t="s">
        <v>33</v>
      </c>
      <c r="AX165" s="13" t="s">
        <v>72</v>
      </c>
      <c r="AY165" s="235" t="s">
        <v>118</v>
      </c>
    </row>
    <row r="166" s="14" customFormat="1">
      <c r="A166" s="14"/>
      <c r="B166" s="236"/>
      <c r="C166" s="237"/>
      <c r="D166" s="227" t="s">
        <v>129</v>
      </c>
      <c r="E166" s="238" t="s">
        <v>19</v>
      </c>
      <c r="F166" s="239" t="s">
        <v>225</v>
      </c>
      <c r="G166" s="237"/>
      <c r="H166" s="240">
        <v>4</v>
      </c>
      <c r="I166" s="241"/>
      <c r="J166" s="237"/>
      <c r="K166" s="237"/>
      <c r="L166" s="242"/>
      <c r="M166" s="243"/>
      <c r="N166" s="244"/>
      <c r="O166" s="244"/>
      <c r="P166" s="244"/>
      <c r="Q166" s="244"/>
      <c r="R166" s="244"/>
      <c r="S166" s="244"/>
      <c r="T166" s="24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6" t="s">
        <v>129</v>
      </c>
      <c r="AU166" s="246" t="s">
        <v>82</v>
      </c>
      <c r="AV166" s="14" t="s">
        <v>82</v>
      </c>
      <c r="AW166" s="14" t="s">
        <v>33</v>
      </c>
      <c r="AX166" s="14" t="s">
        <v>72</v>
      </c>
      <c r="AY166" s="246" t="s">
        <v>118</v>
      </c>
    </row>
    <row r="167" s="13" customFormat="1">
      <c r="A167" s="13"/>
      <c r="B167" s="225"/>
      <c r="C167" s="226"/>
      <c r="D167" s="227" t="s">
        <v>129</v>
      </c>
      <c r="E167" s="228" t="s">
        <v>19</v>
      </c>
      <c r="F167" s="229" t="s">
        <v>156</v>
      </c>
      <c r="G167" s="226"/>
      <c r="H167" s="228" t="s">
        <v>19</v>
      </c>
      <c r="I167" s="230"/>
      <c r="J167" s="226"/>
      <c r="K167" s="226"/>
      <c r="L167" s="231"/>
      <c r="M167" s="232"/>
      <c r="N167" s="233"/>
      <c r="O167" s="233"/>
      <c r="P167" s="233"/>
      <c r="Q167" s="233"/>
      <c r="R167" s="233"/>
      <c r="S167" s="233"/>
      <c r="T167" s="23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5" t="s">
        <v>129</v>
      </c>
      <c r="AU167" s="235" t="s">
        <v>82</v>
      </c>
      <c r="AV167" s="13" t="s">
        <v>80</v>
      </c>
      <c r="AW167" s="13" t="s">
        <v>33</v>
      </c>
      <c r="AX167" s="13" t="s">
        <v>72</v>
      </c>
      <c r="AY167" s="235" t="s">
        <v>118</v>
      </c>
    </row>
    <row r="168" s="14" customFormat="1">
      <c r="A168" s="14"/>
      <c r="B168" s="236"/>
      <c r="C168" s="237"/>
      <c r="D168" s="227" t="s">
        <v>129</v>
      </c>
      <c r="E168" s="238" t="s">
        <v>19</v>
      </c>
      <c r="F168" s="239" t="s">
        <v>226</v>
      </c>
      <c r="G168" s="237"/>
      <c r="H168" s="240">
        <v>0.34999999999999998</v>
      </c>
      <c r="I168" s="241"/>
      <c r="J168" s="237"/>
      <c r="K168" s="237"/>
      <c r="L168" s="242"/>
      <c r="M168" s="243"/>
      <c r="N168" s="244"/>
      <c r="O168" s="244"/>
      <c r="P168" s="244"/>
      <c r="Q168" s="244"/>
      <c r="R168" s="244"/>
      <c r="S168" s="244"/>
      <c r="T168" s="24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6" t="s">
        <v>129</v>
      </c>
      <c r="AU168" s="246" t="s">
        <v>82</v>
      </c>
      <c r="AV168" s="14" t="s">
        <v>82</v>
      </c>
      <c r="AW168" s="14" t="s">
        <v>33</v>
      </c>
      <c r="AX168" s="14" t="s">
        <v>72</v>
      </c>
      <c r="AY168" s="246" t="s">
        <v>118</v>
      </c>
    </row>
    <row r="169" s="13" customFormat="1">
      <c r="A169" s="13"/>
      <c r="B169" s="225"/>
      <c r="C169" s="226"/>
      <c r="D169" s="227" t="s">
        <v>129</v>
      </c>
      <c r="E169" s="228" t="s">
        <v>19</v>
      </c>
      <c r="F169" s="229" t="s">
        <v>158</v>
      </c>
      <c r="G169" s="226"/>
      <c r="H169" s="228" t="s">
        <v>19</v>
      </c>
      <c r="I169" s="230"/>
      <c r="J169" s="226"/>
      <c r="K169" s="226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129</v>
      </c>
      <c r="AU169" s="235" t="s">
        <v>82</v>
      </c>
      <c r="AV169" s="13" t="s">
        <v>80</v>
      </c>
      <c r="AW169" s="13" t="s">
        <v>33</v>
      </c>
      <c r="AX169" s="13" t="s">
        <v>72</v>
      </c>
      <c r="AY169" s="235" t="s">
        <v>118</v>
      </c>
    </row>
    <row r="170" s="14" customFormat="1">
      <c r="A170" s="14"/>
      <c r="B170" s="236"/>
      <c r="C170" s="237"/>
      <c r="D170" s="227" t="s">
        <v>129</v>
      </c>
      <c r="E170" s="238" t="s">
        <v>19</v>
      </c>
      <c r="F170" s="239" t="s">
        <v>159</v>
      </c>
      <c r="G170" s="237"/>
      <c r="H170" s="240">
        <v>1.6000000000000001</v>
      </c>
      <c r="I170" s="241"/>
      <c r="J170" s="237"/>
      <c r="K170" s="237"/>
      <c r="L170" s="242"/>
      <c r="M170" s="243"/>
      <c r="N170" s="244"/>
      <c r="O170" s="244"/>
      <c r="P170" s="244"/>
      <c r="Q170" s="244"/>
      <c r="R170" s="244"/>
      <c r="S170" s="244"/>
      <c r="T170" s="24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6" t="s">
        <v>129</v>
      </c>
      <c r="AU170" s="246" t="s">
        <v>82</v>
      </c>
      <c r="AV170" s="14" t="s">
        <v>82</v>
      </c>
      <c r="AW170" s="14" t="s">
        <v>33</v>
      </c>
      <c r="AX170" s="14" t="s">
        <v>72</v>
      </c>
      <c r="AY170" s="246" t="s">
        <v>118</v>
      </c>
    </row>
    <row r="171" s="13" customFormat="1">
      <c r="A171" s="13"/>
      <c r="B171" s="225"/>
      <c r="C171" s="226"/>
      <c r="D171" s="227" t="s">
        <v>129</v>
      </c>
      <c r="E171" s="228" t="s">
        <v>19</v>
      </c>
      <c r="F171" s="229" t="s">
        <v>165</v>
      </c>
      <c r="G171" s="226"/>
      <c r="H171" s="228" t="s">
        <v>19</v>
      </c>
      <c r="I171" s="230"/>
      <c r="J171" s="226"/>
      <c r="K171" s="226"/>
      <c r="L171" s="231"/>
      <c r="M171" s="232"/>
      <c r="N171" s="233"/>
      <c r="O171" s="233"/>
      <c r="P171" s="233"/>
      <c r="Q171" s="233"/>
      <c r="R171" s="233"/>
      <c r="S171" s="233"/>
      <c r="T171" s="23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5" t="s">
        <v>129</v>
      </c>
      <c r="AU171" s="235" t="s">
        <v>82</v>
      </c>
      <c r="AV171" s="13" t="s">
        <v>80</v>
      </c>
      <c r="AW171" s="13" t="s">
        <v>33</v>
      </c>
      <c r="AX171" s="13" t="s">
        <v>72</v>
      </c>
      <c r="AY171" s="235" t="s">
        <v>118</v>
      </c>
    </row>
    <row r="172" s="14" customFormat="1">
      <c r="A172" s="14"/>
      <c r="B172" s="236"/>
      <c r="C172" s="237"/>
      <c r="D172" s="227" t="s">
        <v>129</v>
      </c>
      <c r="E172" s="238" t="s">
        <v>19</v>
      </c>
      <c r="F172" s="239" t="s">
        <v>227</v>
      </c>
      <c r="G172" s="237"/>
      <c r="H172" s="240">
        <v>18.359999999999999</v>
      </c>
      <c r="I172" s="241"/>
      <c r="J172" s="237"/>
      <c r="K172" s="237"/>
      <c r="L172" s="242"/>
      <c r="M172" s="243"/>
      <c r="N172" s="244"/>
      <c r="O172" s="244"/>
      <c r="P172" s="244"/>
      <c r="Q172" s="244"/>
      <c r="R172" s="244"/>
      <c r="S172" s="244"/>
      <c r="T172" s="24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6" t="s">
        <v>129</v>
      </c>
      <c r="AU172" s="246" t="s">
        <v>82</v>
      </c>
      <c r="AV172" s="14" t="s">
        <v>82</v>
      </c>
      <c r="AW172" s="14" t="s">
        <v>33</v>
      </c>
      <c r="AX172" s="14" t="s">
        <v>72</v>
      </c>
      <c r="AY172" s="246" t="s">
        <v>118</v>
      </c>
    </row>
    <row r="173" s="14" customFormat="1">
      <c r="A173" s="14"/>
      <c r="B173" s="236"/>
      <c r="C173" s="237"/>
      <c r="D173" s="227" t="s">
        <v>129</v>
      </c>
      <c r="E173" s="238" t="s">
        <v>19</v>
      </c>
      <c r="F173" s="239" t="s">
        <v>228</v>
      </c>
      <c r="G173" s="237"/>
      <c r="H173" s="240">
        <v>34.365000000000002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6" t="s">
        <v>129</v>
      </c>
      <c r="AU173" s="246" t="s">
        <v>82</v>
      </c>
      <c r="AV173" s="14" t="s">
        <v>82</v>
      </c>
      <c r="AW173" s="14" t="s">
        <v>33</v>
      </c>
      <c r="AX173" s="14" t="s">
        <v>72</v>
      </c>
      <c r="AY173" s="246" t="s">
        <v>118</v>
      </c>
    </row>
    <row r="174" s="15" customFormat="1">
      <c r="A174" s="15"/>
      <c r="B174" s="247"/>
      <c r="C174" s="248"/>
      <c r="D174" s="227" t="s">
        <v>129</v>
      </c>
      <c r="E174" s="249" t="s">
        <v>19</v>
      </c>
      <c r="F174" s="250" t="s">
        <v>133</v>
      </c>
      <c r="G174" s="248"/>
      <c r="H174" s="251">
        <v>68.554000000000002</v>
      </c>
      <c r="I174" s="252"/>
      <c r="J174" s="248"/>
      <c r="K174" s="248"/>
      <c r="L174" s="253"/>
      <c r="M174" s="254"/>
      <c r="N174" s="255"/>
      <c r="O174" s="255"/>
      <c r="P174" s="255"/>
      <c r="Q174" s="255"/>
      <c r="R174" s="255"/>
      <c r="S174" s="255"/>
      <c r="T174" s="256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57" t="s">
        <v>129</v>
      </c>
      <c r="AU174" s="257" t="s">
        <v>82</v>
      </c>
      <c r="AV174" s="15" t="s">
        <v>125</v>
      </c>
      <c r="AW174" s="15" t="s">
        <v>33</v>
      </c>
      <c r="AX174" s="15" t="s">
        <v>80</v>
      </c>
      <c r="AY174" s="257" t="s">
        <v>118</v>
      </c>
    </row>
    <row r="175" s="2" customFormat="1" ht="66.75" customHeight="1">
      <c r="A175" s="41"/>
      <c r="B175" s="42"/>
      <c r="C175" s="207" t="s">
        <v>229</v>
      </c>
      <c r="D175" s="207" t="s">
        <v>120</v>
      </c>
      <c r="E175" s="208" t="s">
        <v>230</v>
      </c>
      <c r="F175" s="209" t="s">
        <v>231</v>
      </c>
      <c r="G175" s="210" t="s">
        <v>136</v>
      </c>
      <c r="H175" s="211">
        <v>46.274999999999999</v>
      </c>
      <c r="I175" s="212"/>
      <c r="J175" s="213">
        <f>ROUND(I175*H175,2)</f>
        <v>0</v>
      </c>
      <c r="K175" s="209" t="s">
        <v>124</v>
      </c>
      <c r="L175" s="47"/>
      <c r="M175" s="214" t="s">
        <v>19</v>
      </c>
      <c r="N175" s="215" t="s">
        <v>43</v>
      </c>
      <c r="O175" s="87"/>
      <c r="P175" s="216">
        <f>O175*H175</f>
        <v>0</v>
      </c>
      <c r="Q175" s="216">
        <v>0</v>
      </c>
      <c r="R175" s="216">
        <f>Q175*H175</f>
        <v>0</v>
      </c>
      <c r="S175" s="216">
        <v>0</v>
      </c>
      <c r="T175" s="217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18" t="s">
        <v>125</v>
      </c>
      <c r="AT175" s="218" t="s">
        <v>120</v>
      </c>
      <c r="AU175" s="218" t="s">
        <v>82</v>
      </c>
      <c r="AY175" s="20" t="s">
        <v>118</v>
      </c>
      <c r="BE175" s="219">
        <f>IF(N175="základní",J175,0)</f>
        <v>0</v>
      </c>
      <c r="BF175" s="219">
        <f>IF(N175="snížená",J175,0)</f>
        <v>0</v>
      </c>
      <c r="BG175" s="219">
        <f>IF(N175="zákl. přenesená",J175,0)</f>
        <v>0</v>
      </c>
      <c r="BH175" s="219">
        <f>IF(N175="sníž. přenesená",J175,0)</f>
        <v>0</v>
      </c>
      <c r="BI175" s="219">
        <f>IF(N175="nulová",J175,0)</f>
        <v>0</v>
      </c>
      <c r="BJ175" s="20" t="s">
        <v>80</v>
      </c>
      <c r="BK175" s="219">
        <f>ROUND(I175*H175,2)</f>
        <v>0</v>
      </c>
      <c r="BL175" s="20" t="s">
        <v>125</v>
      </c>
      <c r="BM175" s="218" t="s">
        <v>232</v>
      </c>
    </row>
    <row r="176" s="2" customFormat="1">
      <c r="A176" s="41"/>
      <c r="B176" s="42"/>
      <c r="C176" s="43"/>
      <c r="D176" s="220" t="s">
        <v>127</v>
      </c>
      <c r="E176" s="43"/>
      <c r="F176" s="221" t="s">
        <v>233</v>
      </c>
      <c r="G176" s="43"/>
      <c r="H176" s="43"/>
      <c r="I176" s="222"/>
      <c r="J176" s="43"/>
      <c r="K176" s="43"/>
      <c r="L176" s="47"/>
      <c r="M176" s="223"/>
      <c r="N176" s="224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127</v>
      </c>
      <c r="AU176" s="20" t="s">
        <v>82</v>
      </c>
    </row>
    <row r="177" s="14" customFormat="1">
      <c r="A177" s="14"/>
      <c r="B177" s="236"/>
      <c r="C177" s="237"/>
      <c r="D177" s="227" t="s">
        <v>129</v>
      </c>
      <c r="E177" s="238" t="s">
        <v>19</v>
      </c>
      <c r="F177" s="239" t="s">
        <v>234</v>
      </c>
      <c r="G177" s="237"/>
      <c r="H177" s="240">
        <v>44.274999999999999</v>
      </c>
      <c r="I177" s="241"/>
      <c r="J177" s="237"/>
      <c r="K177" s="237"/>
      <c r="L177" s="242"/>
      <c r="M177" s="243"/>
      <c r="N177" s="244"/>
      <c r="O177" s="244"/>
      <c r="P177" s="244"/>
      <c r="Q177" s="244"/>
      <c r="R177" s="244"/>
      <c r="S177" s="244"/>
      <c r="T177" s="24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46" t="s">
        <v>129</v>
      </c>
      <c r="AU177" s="246" t="s">
        <v>82</v>
      </c>
      <c r="AV177" s="14" t="s">
        <v>82</v>
      </c>
      <c r="AW177" s="14" t="s">
        <v>33</v>
      </c>
      <c r="AX177" s="14" t="s">
        <v>72</v>
      </c>
      <c r="AY177" s="246" t="s">
        <v>118</v>
      </c>
    </row>
    <row r="178" s="14" customFormat="1">
      <c r="A178" s="14"/>
      <c r="B178" s="236"/>
      <c r="C178" s="237"/>
      <c r="D178" s="227" t="s">
        <v>129</v>
      </c>
      <c r="E178" s="238" t="s">
        <v>19</v>
      </c>
      <c r="F178" s="239" t="s">
        <v>235</v>
      </c>
      <c r="G178" s="237"/>
      <c r="H178" s="240">
        <v>2</v>
      </c>
      <c r="I178" s="241"/>
      <c r="J178" s="237"/>
      <c r="K178" s="237"/>
      <c r="L178" s="242"/>
      <c r="M178" s="243"/>
      <c r="N178" s="244"/>
      <c r="O178" s="244"/>
      <c r="P178" s="244"/>
      <c r="Q178" s="244"/>
      <c r="R178" s="244"/>
      <c r="S178" s="244"/>
      <c r="T178" s="24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6" t="s">
        <v>129</v>
      </c>
      <c r="AU178" s="246" t="s">
        <v>82</v>
      </c>
      <c r="AV178" s="14" t="s">
        <v>82</v>
      </c>
      <c r="AW178" s="14" t="s">
        <v>33</v>
      </c>
      <c r="AX178" s="14" t="s">
        <v>72</v>
      </c>
      <c r="AY178" s="246" t="s">
        <v>118</v>
      </c>
    </row>
    <row r="179" s="15" customFormat="1">
      <c r="A179" s="15"/>
      <c r="B179" s="247"/>
      <c r="C179" s="248"/>
      <c r="D179" s="227" t="s">
        <v>129</v>
      </c>
      <c r="E179" s="249" t="s">
        <v>19</v>
      </c>
      <c r="F179" s="250" t="s">
        <v>133</v>
      </c>
      <c r="G179" s="248"/>
      <c r="H179" s="251">
        <v>46.274999999999999</v>
      </c>
      <c r="I179" s="252"/>
      <c r="J179" s="248"/>
      <c r="K179" s="248"/>
      <c r="L179" s="253"/>
      <c r="M179" s="254"/>
      <c r="N179" s="255"/>
      <c r="O179" s="255"/>
      <c r="P179" s="255"/>
      <c r="Q179" s="255"/>
      <c r="R179" s="255"/>
      <c r="S179" s="255"/>
      <c r="T179" s="256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57" t="s">
        <v>129</v>
      </c>
      <c r="AU179" s="257" t="s">
        <v>82</v>
      </c>
      <c r="AV179" s="15" t="s">
        <v>125</v>
      </c>
      <c r="AW179" s="15" t="s">
        <v>33</v>
      </c>
      <c r="AX179" s="15" t="s">
        <v>80</v>
      </c>
      <c r="AY179" s="257" t="s">
        <v>118</v>
      </c>
    </row>
    <row r="180" s="2" customFormat="1" ht="16.5" customHeight="1">
      <c r="A180" s="41"/>
      <c r="B180" s="42"/>
      <c r="C180" s="269" t="s">
        <v>236</v>
      </c>
      <c r="D180" s="269" t="s">
        <v>237</v>
      </c>
      <c r="E180" s="270" t="s">
        <v>238</v>
      </c>
      <c r="F180" s="271" t="s">
        <v>239</v>
      </c>
      <c r="G180" s="272" t="s">
        <v>215</v>
      </c>
      <c r="H180" s="273">
        <v>92.549999999999997</v>
      </c>
      <c r="I180" s="274"/>
      <c r="J180" s="275">
        <f>ROUND(I180*H180,2)</f>
        <v>0</v>
      </c>
      <c r="K180" s="271" t="s">
        <v>124</v>
      </c>
      <c r="L180" s="276"/>
      <c r="M180" s="277" t="s">
        <v>19</v>
      </c>
      <c r="N180" s="278" t="s">
        <v>43</v>
      </c>
      <c r="O180" s="87"/>
      <c r="P180" s="216">
        <f>O180*H180</f>
        <v>0</v>
      </c>
      <c r="Q180" s="216">
        <v>0</v>
      </c>
      <c r="R180" s="216">
        <f>Q180*H180</f>
        <v>0</v>
      </c>
      <c r="S180" s="216">
        <v>0</v>
      </c>
      <c r="T180" s="217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18" t="s">
        <v>181</v>
      </c>
      <c r="AT180" s="218" t="s">
        <v>237</v>
      </c>
      <c r="AU180" s="218" t="s">
        <v>82</v>
      </c>
      <c r="AY180" s="20" t="s">
        <v>118</v>
      </c>
      <c r="BE180" s="219">
        <f>IF(N180="základní",J180,0)</f>
        <v>0</v>
      </c>
      <c r="BF180" s="219">
        <f>IF(N180="snížená",J180,0)</f>
        <v>0</v>
      </c>
      <c r="BG180" s="219">
        <f>IF(N180="zákl. přenesená",J180,0)</f>
        <v>0</v>
      </c>
      <c r="BH180" s="219">
        <f>IF(N180="sníž. přenesená",J180,0)</f>
        <v>0</v>
      </c>
      <c r="BI180" s="219">
        <f>IF(N180="nulová",J180,0)</f>
        <v>0</v>
      </c>
      <c r="BJ180" s="20" t="s">
        <v>80</v>
      </c>
      <c r="BK180" s="219">
        <f>ROUND(I180*H180,2)</f>
        <v>0</v>
      </c>
      <c r="BL180" s="20" t="s">
        <v>125</v>
      </c>
      <c r="BM180" s="218" t="s">
        <v>240</v>
      </c>
    </row>
    <row r="181" s="14" customFormat="1">
      <c r="A181" s="14"/>
      <c r="B181" s="236"/>
      <c r="C181" s="237"/>
      <c r="D181" s="227" t="s">
        <v>129</v>
      </c>
      <c r="E181" s="237"/>
      <c r="F181" s="239" t="s">
        <v>241</v>
      </c>
      <c r="G181" s="237"/>
      <c r="H181" s="240">
        <v>92.549999999999997</v>
      </c>
      <c r="I181" s="241"/>
      <c r="J181" s="237"/>
      <c r="K181" s="237"/>
      <c r="L181" s="242"/>
      <c r="M181" s="243"/>
      <c r="N181" s="244"/>
      <c r="O181" s="244"/>
      <c r="P181" s="244"/>
      <c r="Q181" s="244"/>
      <c r="R181" s="244"/>
      <c r="S181" s="244"/>
      <c r="T181" s="24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6" t="s">
        <v>129</v>
      </c>
      <c r="AU181" s="246" t="s">
        <v>82</v>
      </c>
      <c r="AV181" s="14" t="s">
        <v>82</v>
      </c>
      <c r="AW181" s="14" t="s">
        <v>4</v>
      </c>
      <c r="AX181" s="14" t="s">
        <v>80</v>
      </c>
      <c r="AY181" s="246" t="s">
        <v>118</v>
      </c>
    </row>
    <row r="182" s="2" customFormat="1" ht="37.8" customHeight="1">
      <c r="A182" s="41"/>
      <c r="B182" s="42"/>
      <c r="C182" s="207" t="s">
        <v>242</v>
      </c>
      <c r="D182" s="207" t="s">
        <v>120</v>
      </c>
      <c r="E182" s="208" t="s">
        <v>243</v>
      </c>
      <c r="F182" s="209" t="s">
        <v>244</v>
      </c>
      <c r="G182" s="210" t="s">
        <v>123</v>
      </c>
      <c r="H182" s="211">
        <v>293</v>
      </c>
      <c r="I182" s="212"/>
      <c r="J182" s="213">
        <f>ROUND(I182*H182,2)</f>
        <v>0</v>
      </c>
      <c r="K182" s="209" t="s">
        <v>124</v>
      </c>
      <c r="L182" s="47"/>
      <c r="M182" s="214" t="s">
        <v>19</v>
      </c>
      <c r="N182" s="215" t="s">
        <v>43</v>
      </c>
      <c r="O182" s="87"/>
      <c r="P182" s="216">
        <f>O182*H182</f>
        <v>0</v>
      </c>
      <c r="Q182" s="216">
        <v>0</v>
      </c>
      <c r="R182" s="216">
        <f>Q182*H182</f>
        <v>0</v>
      </c>
      <c r="S182" s="216">
        <v>0</v>
      </c>
      <c r="T182" s="217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18" t="s">
        <v>125</v>
      </c>
      <c r="AT182" s="218" t="s">
        <v>120</v>
      </c>
      <c r="AU182" s="218" t="s">
        <v>82</v>
      </c>
      <c r="AY182" s="20" t="s">
        <v>118</v>
      </c>
      <c r="BE182" s="219">
        <f>IF(N182="základní",J182,0)</f>
        <v>0</v>
      </c>
      <c r="BF182" s="219">
        <f>IF(N182="snížená",J182,0)</f>
        <v>0</v>
      </c>
      <c r="BG182" s="219">
        <f>IF(N182="zákl. přenesená",J182,0)</f>
        <v>0</v>
      </c>
      <c r="BH182" s="219">
        <f>IF(N182="sníž. přenesená",J182,0)</f>
        <v>0</v>
      </c>
      <c r="BI182" s="219">
        <f>IF(N182="nulová",J182,0)</f>
        <v>0</v>
      </c>
      <c r="BJ182" s="20" t="s">
        <v>80</v>
      </c>
      <c r="BK182" s="219">
        <f>ROUND(I182*H182,2)</f>
        <v>0</v>
      </c>
      <c r="BL182" s="20" t="s">
        <v>125</v>
      </c>
      <c r="BM182" s="218" t="s">
        <v>245</v>
      </c>
    </row>
    <row r="183" s="2" customFormat="1">
      <c r="A183" s="41"/>
      <c r="B183" s="42"/>
      <c r="C183" s="43"/>
      <c r="D183" s="220" t="s">
        <v>127</v>
      </c>
      <c r="E183" s="43"/>
      <c r="F183" s="221" t="s">
        <v>246</v>
      </c>
      <c r="G183" s="43"/>
      <c r="H183" s="43"/>
      <c r="I183" s="222"/>
      <c r="J183" s="43"/>
      <c r="K183" s="43"/>
      <c r="L183" s="47"/>
      <c r="M183" s="223"/>
      <c r="N183" s="224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127</v>
      </c>
      <c r="AU183" s="20" t="s">
        <v>82</v>
      </c>
    </row>
    <row r="184" s="13" customFormat="1">
      <c r="A184" s="13"/>
      <c r="B184" s="225"/>
      <c r="C184" s="226"/>
      <c r="D184" s="227" t="s">
        <v>129</v>
      </c>
      <c r="E184" s="228" t="s">
        <v>19</v>
      </c>
      <c r="F184" s="229" t="s">
        <v>130</v>
      </c>
      <c r="G184" s="226"/>
      <c r="H184" s="228" t="s">
        <v>19</v>
      </c>
      <c r="I184" s="230"/>
      <c r="J184" s="226"/>
      <c r="K184" s="226"/>
      <c r="L184" s="231"/>
      <c r="M184" s="232"/>
      <c r="N184" s="233"/>
      <c r="O184" s="233"/>
      <c r="P184" s="233"/>
      <c r="Q184" s="233"/>
      <c r="R184" s="233"/>
      <c r="S184" s="233"/>
      <c r="T184" s="23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5" t="s">
        <v>129</v>
      </c>
      <c r="AU184" s="235" t="s">
        <v>82</v>
      </c>
      <c r="AV184" s="13" t="s">
        <v>80</v>
      </c>
      <c r="AW184" s="13" t="s">
        <v>33</v>
      </c>
      <c r="AX184" s="13" t="s">
        <v>72</v>
      </c>
      <c r="AY184" s="235" t="s">
        <v>118</v>
      </c>
    </row>
    <row r="185" s="14" customFormat="1">
      <c r="A185" s="14"/>
      <c r="B185" s="236"/>
      <c r="C185" s="237"/>
      <c r="D185" s="227" t="s">
        <v>129</v>
      </c>
      <c r="E185" s="238" t="s">
        <v>19</v>
      </c>
      <c r="F185" s="239" t="s">
        <v>131</v>
      </c>
      <c r="G185" s="237"/>
      <c r="H185" s="240">
        <v>243</v>
      </c>
      <c r="I185" s="241"/>
      <c r="J185" s="237"/>
      <c r="K185" s="237"/>
      <c r="L185" s="242"/>
      <c r="M185" s="243"/>
      <c r="N185" s="244"/>
      <c r="O185" s="244"/>
      <c r="P185" s="244"/>
      <c r="Q185" s="244"/>
      <c r="R185" s="244"/>
      <c r="S185" s="244"/>
      <c r="T185" s="24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6" t="s">
        <v>129</v>
      </c>
      <c r="AU185" s="246" t="s">
        <v>82</v>
      </c>
      <c r="AV185" s="14" t="s">
        <v>82</v>
      </c>
      <c r="AW185" s="14" t="s">
        <v>33</v>
      </c>
      <c r="AX185" s="14" t="s">
        <v>72</v>
      </c>
      <c r="AY185" s="246" t="s">
        <v>118</v>
      </c>
    </row>
    <row r="186" s="14" customFormat="1">
      <c r="A186" s="14"/>
      <c r="B186" s="236"/>
      <c r="C186" s="237"/>
      <c r="D186" s="227" t="s">
        <v>129</v>
      </c>
      <c r="E186" s="238" t="s">
        <v>19</v>
      </c>
      <c r="F186" s="239" t="s">
        <v>132</v>
      </c>
      <c r="G186" s="237"/>
      <c r="H186" s="240">
        <v>50</v>
      </c>
      <c r="I186" s="241"/>
      <c r="J186" s="237"/>
      <c r="K186" s="237"/>
      <c r="L186" s="242"/>
      <c r="M186" s="243"/>
      <c r="N186" s="244"/>
      <c r="O186" s="244"/>
      <c r="P186" s="244"/>
      <c r="Q186" s="244"/>
      <c r="R186" s="244"/>
      <c r="S186" s="244"/>
      <c r="T186" s="24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46" t="s">
        <v>129</v>
      </c>
      <c r="AU186" s="246" t="s">
        <v>82</v>
      </c>
      <c r="AV186" s="14" t="s">
        <v>82</v>
      </c>
      <c r="AW186" s="14" t="s">
        <v>33</v>
      </c>
      <c r="AX186" s="14" t="s">
        <v>72</v>
      </c>
      <c r="AY186" s="246" t="s">
        <v>118</v>
      </c>
    </row>
    <row r="187" s="15" customFormat="1">
      <c r="A187" s="15"/>
      <c r="B187" s="247"/>
      <c r="C187" s="248"/>
      <c r="D187" s="227" t="s">
        <v>129</v>
      </c>
      <c r="E187" s="249" t="s">
        <v>19</v>
      </c>
      <c r="F187" s="250" t="s">
        <v>133</v>
      </c>
      <c r="G187" s="248"/>
      <c r="H187" s="251">
        <v>293</v>
      </c>
      <c r="I187" s="252"/>
      <c r="J187" s="248"/>
      <c r="K187" s="248"/>
      <c r="L187" s="253"/>
      <c r="M187" s="254"/>
      <c r="N187" s="255"/>
      <c r="O187" s="255"/>
      <c r="P187" s="255"/>
      <c r="Q187" s="255"/>
      <c r="R187" s="255"/>
      <c r="S187" s="255"/>
      <c r="T187" s="256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57" t="s">
        <v>129</v>
      </c>
      <c r="AU187" s="257" t="s">
        <v>82</v>
      </c>
      <c r="AV187" s="15" t="s">
        <v>125</v>
      </c>
      <c r="AW187" s="15" t="s">
        <v>33</v>
      </c>
      <c r="AX187" s="15" t="s">
        <v>80</v>
      </c>
      <c r="AY187" s="257" t="s">
        <v>118</v>
      </c>
    </row>
    <row r="188" s="2" customFormat="1" ht="37.8" customHeight="1">
      <c r="A188" s="41"/>
      <c r="B188" s="42"/>
      <c r="C188" s="207" t="s">
        <v>247</v>
      </c>
      <c r="D188" s="207" t="s">
        <v>120</v>
      </c>
      <c r="E188" s="208" t="s">
        <v>248</v>
      </c>
      <c r="F188" s="209" t="s">
        <v>249</v>
      </c>
      <c r="G188" s="210" t="s">
        <v>123</v>
      </c>
      <c r="H188" s="211">
        <v>293</v>
      </c>
      <c r="I188" s="212"/>
      <c r="J188" s="213">
        <f>ROUND(I188*H188,2)</f>
        <v>0</v>
      </c>
      <c r="K188" s="209" t="s">
        <v>124</v>
      </c>
      <c r="L188" s="47"/>
      <c r="M188" s="214" t="s">
        <v>19</v>
      </c>
      <c r="N188" s="215" t="s">
        <v>43</v>
      </c>
      <c r="O188" s="87"/>
      <c r="P188" s="216">
        <f>O188*H188</f>
        <v>0</v>
      </c>
      <c r="Q188" s="216">
        <v>0</v>
      </c>
      <c r="R188" s="216">
        <f>Q188*H188</f>
        <v>0</v>
      </c>
      <c r="S188" s="216">
        <v>0</v>
      </c>
      <c r="T188" s="217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18" t="s">
        <v>125</v>
      </c>
      <c r="AT188" s="218" t="s">
        <v>120</v>
      </c>
      <c r="AU188" s="218" t="s">
        <v>82</v>
      </c>
      <c r="AY188" s="20" t="s">
        <v>118</v>
      </c>
      <c r="BE188" s="219">
        <f>IF(N188="základní",J188,0)</f>
        <v>0</v>
      </c>
      <c r="BF188" s="219">
        <f>IF(N188="snížená",J188,0)</f>
        <v>0</v>
      </c>
      <c r="BG188" s="219">
        <f>IF(N188="zákl. přenesená",J188,0)</f>
        <v>0</v>
      </c>
      <c r="BH188" s="219">
        <f>IF(N188="sníž. přenesená",J188,0)</f>
        <v>0</v>
      </c>
      <c r="BI188" s="219">
        <f>IF(N188="nulová",J188,0)</f>
        <v>0</v>
      </c>
      <c r="BJ188" s="20" t="s">
        <v>80</v>
      </c>
      <c r="BK188" s="219">
        <f>ROUND(I188*H188,2)</f>
        <v>0</v>
      </c>
      <c r="BL188" s="20" t="s">
        <v>125</v>
      </c>
      <c r="BM188" s="218" t="s">
        <v>250</v>
      </c>
    </row>
    <row r="189" s="2" customFormat="1">
      <c r="A189" s="41"/>
      <c r="B189" s="42"/>
      <c r="C189" s="43"/>
      <c r="D189" s="220" t="s">
        <v>127</v>
      </c>
      <c r="E189" s="43"/>
      <c r="F189" s="221" t="s">
        <v>251</v>
      </c>
      <c r="G189" s="43"/>
      <c r="H189" s="43"/>
      <c r="I189" s="222"/>
      <c r="J189" s="43"/>
      <c r="K189" s="43"/>
      <c r="L189" s="47"/>
      <c r="M189" s="223"/>
      <c r="N189" s="224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127</v>
      </c>
      <c r="AU189" s="20" t="s">
        <v>82</v>
      </c>
    </row>
    <row r="190" s="2" customFormat="1" ht="16.5" customHeight="1">
      <c r="A190" s="41"/>
      <c r="B190" s="42"/>
      <c r="C190" s="269" t="s">
        <v>252</v>
      </c>
      <c r="D190" s="269" t="s">
        <v>237</v>
      </c>
      <c r="E190" s="270" t="s">
        <v>253</v>
      </c>
      <c r="F190" s="271" t="s">
        <v>254</v>
      </c>
      <c r="G190" s="272" t="s">
        <v>255</v>
      </c>
      <c r="H190" s="273">
        <v>7.3250000000000002</v>
      </c>
      <c r="I190" s="274"/>
      <c r="J190" s="275">
        <f>ROUND(I190*H190,2)</f>
        <v>0</v>
      </c>
      <c r="K190" s="271" t="s">
        <v>124</v>
      </c>
      <c r="L190" s="276"/>
      <c r="M190" s="277" t="s">
        <v>19</v>
      </c>
      <c r="N190" s="278" t="s">
        <v>43</v>
      </c>
      <c r="O190" s="87"/>
      <c r="P190" s="216">
        <f>O190*H190</f>
        <v>0</v>
      </c>
      <c r="Q190" s="216">
        <v>0.001</v>
      </c>
      <c r="R190" s="216">
        <f>Q190*H190</f>
        <v>0.0073249999999999999</v>
      </c>
      <c r="S190" s="216">
        <v>0</v>
      </c>
      <c r="T190" s="217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18" t="s">
        <v>181</v>
      </c>
      <c r="AT190" s="218" t="s">
        <v>237</v>
      </c>
      <c r="AU190" s="218" t="s">
        <v>82</v>
      </c>
      <c r="AY190" s="20" t="s">
        <v>118</v>
      </c>
      <c r="BE190" s="219">
        <f>IF(N190="základní",J190,0)</f>
        <v>0</v>
      </c>
      <c r="BF190" s="219">
        <f>IF(N190="snížená",J190,0)</f>
        <v>0</v>
      </c>
      <c r="BG190" s="219">
        <f>IF(N190="zákl. přenesená",J190,0)</f>
        <v>0</v>
      </c>
      <c r="BH190" s="219">
        <f>IF(N190="sníž. přenesená",J190,0)</f>
        <v>0</v>
      </c>
      <c r="BI190" s="219">
        <f>IF(N190="nulová",J190,0)</f>
        <v>0</v>
      </c>
      <c r="BJ190" s="20" t="s">
        <v>80</v>
      </c>
      <c r="BK190" s="219">
        <f>ROUND(I190*H190,2)</f>
        <v>0</v>
      </c>
      <c r="BL190" s="20" t="s">
        <v>125</v>
      </c>
      <c r="BM190" s="218" t="s">
        <v>256</v>
      </c>
    </row>
    <row r="191" s="14" customFormat="1">
      <c r="A191" s="14"/>
      <c r="B191" s="236"/>
      <c r="C191" s="237"/>
      <c r="D191" s="227" t="s">
        <v>129</v>
      </c>
      <c r="E191" s="237"/>
      <c r="F191" s="239" t="s">
        <v>257</v>
      </c>
      <c r="G191" s="237"/>
      <c r="H191" s="240">
        <v>7.3250000000000002</v>
      </c>
      <c r="I191" s="241"/>
      <c r="J191" s="237"/>
      <c r="K191" s="237"/>
      <c r="L191" s="242"/>
      <c r="M191" s="243"/>
      <c r="N191" s="244"/>
      <c r="O191" s="244"/>
      <c r="P191" s="244"/>
      <c r="Q191" s="244"/>
      <c r="R191" s="244"/>
      <c r="S191" s="244"/>
      <c r="T191" s="245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6" t="s">
        <v>129</v>
      </c>
      <c r="AU191" s="246" t="s">
        <v>82</v>
      </c>
      <c r="AV191" s="14" t="s">
        <v>82</v>
      </c>
      <c r="AW191" s="14" t="s">
        <v>4</v>
      </c>
      <c r="AX191" s="14" t="s">
        <v>80</v>
      </c>
      <c r="AY191" s="246" t="s">
        <v>118</v>
      </c>
    </row>
    <row r="192" s="2" customFormat="1" ht="33" customHeight="1">
      <c r="A192" s="41"/>
      <c r="B192" s="42"/>
      <c r="C192" s="207" t="s">
        <v>258</v>
      </c>
      <c r="D192" s="207" t="s">
        <v>120</v>
      </c>
      <c r="E192" s="208" t="s">
        <v>259</v>
      </c>
      <c r="F192" s="209" t="s">
        <v>260</v>
      </c>
      <c r="G192" s="210" t="s">
        <v>123</v>
      </c>
      <c r="H192" s="211">
        <v>301</v>
      </c>
      <c r="I192" s="212"/>
      <c r="J192" s="213">
        <f>ROUND(I192*H192,2)</f>
        <v>0</v>
      </c>
      <c r="K192" s="209" t="s">
        <v>124</v>
      </c>
      <c r="L192" s="47"/>
      <c r="M192" s="214" t="s">
        <v>19</v>
      </c>
      <c r="N192" s="215" t="s">
        <v>43</v>
      </c>
      <c r="O192" s="87"/>
      <c r="P192" s="216">
        <f>O192*H192</f>
        <v>0</v>
      </c>
      <c r="Q192" s="216">
        <v>0</v>
      </c>
      <c r="R192" s="216">
        <f>Q192*H192</f>
        <v>0</v>
      </c>
      <c r="S192" s="216">
        <v>0</v>
      </c>
      <c r="T192" s="217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18" t="s">
        <v>125</v>
      </c>
      <c r="AT192" s="218" t="s">
        <v>120</v>
      </c>
      <c r="AU192" s="218" t="s">
        <v>82</v>
      </c>
      <c r="AY192" s="20" t="s">
        <v>118</v>
      </c>
      <c r="BE192" s="219">
        <f>IF(N192="základní",J192,0)</f>
        <v>0</v>
      </c>
      <c r="BF192" s="219">
        <f>IF(N192="snížená",J192,0)</f>
        <v>0</v>
      </c>
      <c r="BG192" s="219">
        <f>IF(N192="zákl. přenesená",J192,0)</f>
        <v>0</v>
      </c>
      <c r="BH192" s="219">
        <f>IF(N192="sníž. přenesená",J192,0)</f>
        <v>0</v>
      </c>
      <c r="BI192" s="219">
        <f>IF(N192="nulová",J192,0)</f>
        <v>0</v>
      </c>
      <c r="BJ192" s="20" t="s">
        <v>80</v>
      </c>
      <c r="BK192" s="219">
        <f>ROUND(I192*H192,2)</f>
        <v>0</v>
      </c>
      <c r="BL192" s="20" t="s">
        <v>125</v>
      </c>
      <c r="BM192" s="218" t="s">
        <v>261</v>
      </c>
    </row>
    <row r="193" s="2" customFormat="1">
      <c r="A193" s="41"/>
      <c r="B193" s="42"/>
      <c r="C193" s="43"/>
      <c r="D193" s="220" t="s">
        <v>127</v>
      </c>
      <c r="E193" s="43"/>
      <c r="F193" s="221" t="s">
        <v>262</v>
      </c>
      <c r="G193" s="43"/>
      <c r="H193" s="43"/>
      <c r="I193" s="222"/>
      <c r="J193" s="43"/>
      <c r="K193" s="43"/>
      <c r="L193" s="47"/>
      <c r="M193" s="223"/>
      <c r="N193" s="224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127</v>
      </c>
      <c r="AU193" s="20" t="s">
        <v>82</v>
      </c>
    </row>
    <row r="194" s="13" customFormat="1">
      <c r="A194" s="13"/>
      <c r="B194" s="225"/>
      <c r="C194" s="226"/>
      <c r="D194" s="227" t="s">
        <v>129</v>
      </c>
      <c r="E194" s="228" t="s">
        <v>19</v>
      </c>
      <c r="F194" s="229" t="s">
        <v>263</v>
      </c>
      <c r="G194" s="226"/>
      <c r="H194" s="228" t="s">
        <v>19</v>
      </c>
      <c r="I194" s="230"/>
      <c r="J194" s="226"/>
      <c r="K194" s="226"/>
      <c r="L194" s="231"/>
      <c r="M194" s="232"/>
      <c r="N194" s="233"/>
      <c r="O194" s="233"/>
      <c r="P194" s="233"/>
      <c r="Q194" s="233"/>
      <c r="R194" s="233"/>
      <c r="S194" s="233"/>
      <c r="T194" s="23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5" t="s">
        <v>129</v>
      </c>
      <c r="AU194" s="235" t="s">
        <v>82</v>
      </c>
      <c r="AV194" s="13" t="s">
        <v>80</v>
      </c>
      <c r="AW194" s="13" t="s">
        <v>33</v>
      </c>
      <c r="AX194" s="13" t="s">
        <v>72</v>
      </c>
      <c r="AY194" s="235" t="s">
        <v>118</v>
      </c>
    </row>
    <row r="195" s="14" customFormat="1">
      <c r="A195" s="14"/>
      <c r="B195" s="236"/>
      <c r="C195" s="237"/>
      <c r="D195" s="227" t="s">
        <v>129</v>
      </c>
      <c r="E195" s="238" t="s">
        <v>19</v>
      </c>
      <c r="F195" s="239" t="s">
        <v>131</v>
      </c>
      <c r="G195" s="237"/>
      <c r="H195" s="240">
        <v>243</v>
      </c>
      <c r="I195" s="241"/>
      <c r="J195" s="237"/>
      <c r="K195" s="237"/>
      <c r="L195" s="242"/>
      <c r="M195" s="243"/>
      <c r="N195" s="244"/>
      <c r="O195" s="244"/>
      <c r="P195" s="244"/>
      <c r="Q195" s="244"/>
      <c r="R195" s="244"/>
      <c r="S195" s="244"/>
      <c r="T195" s="24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6" t="s">
        <v>129</v>
      </c>
      <c r="AU195" s="246" t="s">
        <v>82</v>
      </c>
      <c r="AV195" s="14" t="s">
        <v>82</v>
      </c>
      <c r="AW195" s="14" t="s">
        <v>33</v>
      </c>
      <c r="AX195" s="14" t="s">
        <v>72</v>
      </c>
      <c r="AY195" s="246" t="s">
        <v>118</v>
      </c>
    </row>
    <row r="196" s="14" customFormat="1">
      <c r="A196" s="14"/>
      <c r="B196" s="236"/>
      <c r="C196" s="237"/>
      <c r="D196" s="227" t="s">
        <v>129</v>
      </c>
      <c r="E196" s="238" t="s">
        <v>19</v>
      </c>
      <c r="F196" s="239" t="s">
        <v>132</v>
      </c>
      <c r="G196" s="237"/>
      <c r="H196" s="240">
        <v>50</v>
      </c>
      <c r="I196" s="241"/>
      <c r="J196" s="237"/>
      <c r="K196" s="237"/>
      <c r="L196" s="242"/>
      <c r="M196" s="243"/>
      <c r="N196" s="244"/>
      <c r="O196" s="244"/>
      <c r="P196" s="244"/>
      <c r="Q196" s="244"/>
      <c r="R196" s="244"/>
      <c r="S196" s="244"/>
      <c r="T196" s="24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46" t="s">
        <v>129</v>
      </c>
      <c r="AU196" s="246" t="s">
        <v>82</v>
      </c>
      <c r="AV196" s="14" t="s">
        <v>82</v>
      </c>
      <c r="AW196" s="14" t="s">
        <v>33</v>
      </c>
      <c r="AX196" s="14" t="s">
        <v>72</v>
      </c>
      <c r="AY196" s="246" t="s">
        <v>118</v>
      </c>
    </row>
    <row r="197" s="13" customFormat="1">
      <c r="A197" s="13"/>
      <c r="B197" s="225"/>
      <c r="C197" s="226"/>
      <c r="D197" s="227" t="s">
        <v>129</v>
      </c>
      <c r="E197" s="228" t="s">
        <v>19</v>
      </c>
      <c r="F197" s="229" t="s">
        <v>264</v>
      </c>
      <c r="G197" s="226"/>
      <c r="H197" s="228" t="s">
        <v>19</v>
      </c>
      <c r="I197" s="230"/>
      <c r="J197" s="226"/>
      <c r="K197" s="226"/>
      <c r="L197" s="231"/>
      <c r="M197" s="232"/>
      <c r="N197" s="233"/>
      <c r="O197" s="233"/>
      <c r="P197" s="233"/>
      <c r="Q197" s="233"/>
      <c r="R197" s="233"/>
      <c r="S197" s="233"/>
      <c r="T197" s="23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5" t="s">
        <v>129</v>
      </c>
      <c r="AU197" s="235" t="s">
        <v>82</v>
      </c>
      <c r="AV197" s="13" t="s">
        <v>80</v>
      </c>
      <c r="AW197" s="13" t="s">
        <v>33</v>
      </c>
      <c r="AX197" s="13" t="s">
        <v>72</v>
      </c>
      <c r="AY197" s="235" t="s">
        <v>118</v>
      </c>
    </row>
    <row r="198" s="14" customFormat="1">
      <c r="A198" s="14"/>
      <c r="B198" s="236"/>
      <c r="C198" s="237"/>
      <c r="D198" s="227" t="s">
        <v>129</v>
      </c>
      <c r="E198" s="238" t="s">
        <v>19</v>
      </c>
      <c r="F198" s="239" t="s">
        <v>265</v>
      </c>
      <c r="G198" s="237"/>
      <c r="H198" s="240">
        <v>8</v>
      </c>
      <c r="I198" s="241"/>
      <c r="J198" s="237"/>
      <c r="K198" s="237"/>
      <c r="L198" s="242"/>
      <c r="M198" s="243"/>
      <c r="N198" s="244"/>
      <c r="O198" s="244"/>
      <c r="P198" s="244"/>
      <c r="Q198" s="244"/>
      <c r="R198" s="244"/>
      <c r="S198" s="244"/>
      <c r="T198" s="24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46" t="s">
        <v>129</v>
      </c>
      <c r="AU198" s="246" t="s">
        <v>82</v>
      </c>
      <c r="AV198" s="14" t="s">
        <v>82</v>
      </c>
      <c r="AW198" s="14" t="s">
        <v>33</v>
      </c>
      <c r="AX198" s="14" t="s">
        <v>72</v>
      </c>
      <c r="AY198" s="246" t="s">
        <v>118</v>
      </c>
    </row>
    <row r="199" s="15" customFormat="1">
      <c r="A199" s="15"/>
      <c r="B199" s="247"/>
      <c r="C199" s="248"/>
      <c r="D199" s="227" t="s">
        <v>129</v>
      </c>
      <c r="E199" s="249" t="s">
        <v>19</v>
      </c>
      <c r="F199" s="250" t="s">
        <v>133</v>
      </c>
      <c r="G199" s="248"/>
      <c r="H199" s="251">
        <v>301</v>
      </c>
      <c r="I199" s="252"/>
      <c r="J199" s="248"/>
      <c r="K199" s="248"/>
      <c r="L199" s="253"/>
      <c r="M199" s="254"/>
      <c r="N199" s="255"/>
      <c r="O199" s="255"/>
      <c r="P199" s="255"/>
      <c r="Q199" s="255"/>
      <c r="R199" s="255"/>
      <c r="S199" s="255"/>
      <c r="T199" s="256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57" t="s">
        <v>129</v>
      </c>
      <c r="AU199" s="257" t="s">
        <v>82</v>
      </c>
      <c r="AV199" s="15" t="s">
        <v>125</v>
      </c>
      <c r="AW199" s="15" t="s">
        <v>33</v>
      </c>
      <c r="AX199" s="15" t="s">
        <v>80</v>
      </c>
      <c r="AY199" s="257" t="s">
        <v>118</v>
      </c>
    </row>
    <row r="200" s="2" customFormat="1" ht="21.75" customHeight="1">
      <c r="A200" s="41"/>
      <c r="B200" s="42"/>
      <c r="C200" s="207" t="s">
        <v>7</v>
      </c>
      <c r="D200" s="207" t="s">
        <v>120</v>
      </c>
      <c r="E200" s="208" t="s">
        <v>266</v>
      </c>
      <c r="F200" s="209" t="s">
        <v>267</v>
      </c>
      <c r="G200" s="210" t="s">
        <v>136</v>
      </c>
      <c r="H200" s="211">
        <v>8.7899999999999991</v>
      </c>
      <c r="I200" s="212"/>
      <c r="J200" s="213">
        <f>ROUND(I200*H200,2)</f>
        <v>0</v>
      </c>
      <c r="K200" s="209" t="s">
        <v>124</v>
      </c>
      <c r="L200" s="47"/>
      <c r="M200" s="214" t="s">
        <v>19</v>
      </c>
      <c r="N200" s="215" t="s">
        <v>43</v>
      </c>
      <c r="O200" s="87"/>
      <c r="P200" s="216">
        <f>O200*H200</f>
        <v>0</v>
      </c>
      <c r="Q200" s="216">
        <v>0</v>
      </c>
      <c r="R200" s="216">
        <f>Q200*H200</f>
        <v>0</v>
      </c>
      <c r="S200" s="216">
        <v>0</v>
      </c>
      <c r="T200" s="217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18" t="s">
        <v>125</v>
      </c>
      <c r="AT200" s="218" t="s">
        <v>120</v>
      </c>
      <c r="AU200" s="218" t="s">
        <v>82</v>
      </c>
      <c r="AY200" s="20" t="s">
        <v>118</v>
      </c>
      <c r="BE200" s="219">
        <f>IF(N200="základní",J200,0)</f>
        <v>0</v>
      </c>
      <c r="BF200" s="219">
        <f>IF(N200="snížená",J200,0)</f>
        <v>0</v>
      </c>
      <c r="BG200" s="219">
        <f>IF(N200="zákl. přenesená",J200,0)</f>
        <v>0</v>
      </c>
      <c r="BH200" s="219">
        <f>IF(N200="sníž. přenesená",J200,0)</f>
        <v>0</v>
      </c>
      <c r="BI200" s="219">
        <f>IF(N200="nulová",J200,0)</f>
        <v>0</v>
      </c>
      <c r="BJ200" s="20" t="s">
        <v>80</v>
      </c>
      <c r="BK200" s="219">
        <f>ROUND(I200*H200,2)</f>
        <v>0</v>
      </c>
      <c r="BL200" s="20" t="s">
        <v>125</v>
      </c>
      <c r="BM200" s="218" t="s">
        <v>268</v>
      </c>
    </row>
    <row r="201" s="2" customFormat="1">
      <c r="A201" s="41"/>
      <c r="B201" s="42"/>
      <c r="C201" s="43"/>
      <c r="D201" s="220" t="s">
        <v>127</v>
      </c>
      <c r="E201" s="43"/>
      <c r="F201" s="221" t="s">
        <v>269</v>
      </c>
      <c r="G201" s="43"/>
      <c r="H201" s="43"/>
      <c r="I201" s="222"/>
      <c r="J201" s="43"/>
      <c r="K201" s="43"/>
      <c r="L201" s="47"/>
      <c r="M201" s="223"/>
      <c r="N201" s="224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127</v>
      </c>
      <c r="AU201" s="20" t="s">
        <v>82</v>
      </c>
    </row>
    <row r="202" s="13" customFormat="1">
      <c r="A202" s="13"/>
      <c r="B202" s="225"/>
      <c r="C202" s="226"/>
      <c r="D202" s="227" t="s">
        <v>129</v>
      </c>
      <c r="E202" s="228" t="s">
        <v>19</v>
      </c>
      <c r="F202" s="229" t="s">
        <v>270</v>
      </c>
      <c r="G202" s="226"/>
      <c r="H202" s="228" t="s">
        <v>19</v>
      </c>
      <c r="I202" s="230"/>
      <c r="J202" s="226"/>
      <c r="K202" s="226"/>
      <c r="L202" s="231"/>
      <c r="M202" s="232"/>
      <c r="N202" s="233"/>
      <c r="O202" s="233"/>
      <c r="P202" s="233"/>
      <c r="Q202" s="233"/>
      <c r="R202" s="233"/>
      <c r="S202" s="233"/>
      <c r="T202" s="23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5" t="s">
        <v>129</v>
      </c>
      <c r="AU202" s="235" t="s">
        <v>82</v>
      </c>
      <c r="AV202" s="13" t="s">
        <v>80</v>
      </c>
      <c r="AW202" s="13" t="s">
        <v>33</v>
      </c>
      <c r="AX202" s="13" t="s">
        <v>72</v>
      </c>
      <c r="AY202" s="235" t="s">
        <v>118</v>
      </c>
    </row>
    <row r="203" s="14" customFormat="1">
      <c r="A203" s="14"/>
      <c r="B203" s="236"/>
      <c r="C203" s="237"/>
      <c r="D203" s="227" t="s">
        <v>129</v>
      </c>
      <c r="E203" s="238" t="s">
        <v>19</v>
      </c>
      <c r="F203" s="239" t="s">
        <v>271</v>
      </c>
      <c r="G203" s="237"/>
      <c r="H203" s="240">
        <v>8.7899999999999991</v>
      </c>
      <c r="I203" s="241"/>
      <c r="J203" s="237"/>
      <c r="K203" s="237"/>
      <c r="L203" s="242"/>
      <c r="M203" s="243"/>
      <c r="N203" s="244"/>
      <c r="O203" s="244"/>
      <c r="P203" s="244"/>
      <c r="Q203" s="244"/>
      <c r="R203" s="244"/>
      <c r="S203" s="244"/>
      <c r="T203" s="24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46" t="s">
        <v>129</v>
      </c>
      <c r="AU203" s="246" t="s">
        <v>82</v>
      </c>
      <c r="AV203" s="14" t="s">
        <v>82</v>
      </c>
      <c r="AW203" s="14" t="s">
        <v>33</v>
      </c>
      <c r="AX203" s="14" t="s">
        <v>80</v>
      </c>
      <c r="AY203" s="246" t="s">
        <v>118</v>
      </c>
    </row>
    <row r="204" s="12" customFormat="1" ht="22.8" customHeight="1">
      <c r="A204" s="12"/>
      <c r="B204" s="191"/>
      <c r="C204" s="192"/>
      <c r="D204" s="193" t="s">
        <v>71</v>
      </c>
      <c r="E204" s="205" t="s">
        <v>142</v>
      </c>
      <c r="F204" s="205" t="s">
        <v>272</v>
      </c>
      <c r="G204" s="192"/>
      <c r="H204" s="192"/>
      <c r="I204" s="195"/>
      <c r="J204" s="206">
        <f>BK204</f>
        <v>0</v>
      </c>
      <c r="K204" s="192"/>
      <c r="L204" s="197"/>
      <c r="M204" s="198"/>
      <c r="N204" s="199"/>
      <c r="O204" s="199"/>
      <c r="P204" s="200">
        <f>SUM(P205:P215)</f>
        <v>0</v>
      </c>
      <c r="Q204" s="199"/>
      <c r="R204" s="200">
        <f>SUM(R205:R215)</f>
        <v>4.5499999999999998</v>
      </c>
      <c r="S204" s="199"/>
      <c r="T204" s="201">
        <f>SUM(T205:T215)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02" t="s">
        <v>80</v>
      </c>
      <c r="AT204" s="203" t="s">
        <v>71</v>
      </c>
      <c r="AU204" s="203" t="s">
        <v>80</v>
      </c>
      <c r="AY204" s="202" t="s">
        <v>118</v>
      </c>
      <c r="BK204" s="204">
        <f>SUM(BK205:BK215)</f>
        <v>0</v>
      </c>
    </row>
    <row r="205" s="2" customFormat="1" ht="16.5" customHeight="1">
      <c r="A205" s="41"/>
      <c r="B205" s="42"/>
      <c r="C205" s="207" t="s">
        <v>273</v>
      </c>
      <c r="D205" s="207" t="s">
        <v>120</v>
      </c>
      <c r="E205" s="208" t="s">
        <v>274</v>
      </c>
      <c r="F205" s="209" t="s">
        <v>275</v>
      </c>
      <c r="G205" s="210" t="s">
        <v>276</v>
      </c>
      <c r="H205" s="211">
        <v>80</v>
      </c>
      <c r="I205" s="212"/>
      <c r="J205" s="213">
        <f>ROUND(I205*H205,2)</f>
        <v>0</v>
      </c>
      <c r="K205" s="209" t="s">
        <v>124</v>
      </c>
      <c r="L205" s="47"/>
      <c r="M205" s="214" t="s">
        <v>19</v>
      </c>
      <c r="N205" s="215" t="s">
        <v>43</v>
      </c>
      <c r="O205" s="87"/>
      <c r="P205" s="216">
        <f>O205*H205</f>
        <v>0</v>
      </c>
      <c r="Q205" s="216">
        <v>0</v>
      </c>
      <c r="R205" s="216">
        <f>Q205*H205</f>
        <v>0</v>
      </c>
      <c r="S205" s="216">
        <v>0</v>
      </c>
      <c r="T205" s="217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18" t="s">
        <v>125</v>
      </c>
      <c r="AT205" s="218" t="s">
        <v>120</v>
      </c>
      <c r="AU205" s="218" t="s">
        <v>82</v>
      </c>
      <c r="AY205" s="20" t="s">
        <v>118</v>
      </c>
      <c r="BE205" s="219">
        <f>IF(N205="základní",J205,0)</f>
        <v>0</v>
      </c>
      <c r="BF205" s="219">
        <f>IF(N205="snížená",J205,0)</f>
        <v>0</v>
      </c>
      <c r="BG205" s="219">
        <f>IF(N205="zákl. přenesená",J205,0)</f>
        <v>0</v>
      </c>
      <c r="BH205" s="219">
        <f>IF(N205="sníž. přenesená",J205,0)</f>
        <v>0</v>
      </c>
      <c r="BI205" s="219">
        <f>IF(N205="nulová",J205,0)</f>
        <v>0</v>
      </c>
      <c r="BJ205" s="20" t="s">
        <v>80</v>
      </c>
      <c r="BK205" s="219">
        <f>ROUND(I205*H205,2)</f>
        <v>0</v>
      </c>
      <c r="BL205" s="20" t="s">
        <v>125</v>
      </c>
      <c r="BM205" s="218" t="s">
        <v>277</v>
      </c>
    </row>
    <row r="206" s="2" customFormat="1">
      <c r="A206" s="41"/>
      <c r="B206" s="42"/>
      <c r="C206" s="43"/>
      <c r="D206" s="220" t="s">
        <v>127</v>
      </c>
      <c r="E206" s="43"/>
      <c r="F206" s="221" t="s">
        <v>278</v>
      </c>
      <c r="G206" s="43"/>
      <c r="H206" s="43"/>
      <c r="I206" s="222"/>
      <c r="J206" s="43"/>
      <c r="K206" s="43"/>
      <c r="L206" s="47"/>
      <c r="M206" s="223"/>
      <c r="N206" s="224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127</v>
      </c>
      <c r="AU206" s="20" t="s">
        <v>82</v>
      </c>
    </row>
    <row r="207" s="2" customFormat="1" ht="24.15" customHeight="1">
      <c r="A207" s="41"/>
      <c r="B207" s="42"/>
      <c r="C207" s="207" t="s">
        <v>279</v>
      </c>
      <c r="D207" s="207" t="s">
        <v>120</v>
      </c>
      <c r="E207" s="208" t="s">
        <v>280</v>
      </c>
      <c r="F207" s="209" t="s">
        <v>281</v>
      </c>
      <c r="G207" s="210" t="s">
        <v>276</v>
      </c>
      <c r="H207" s="211">
        <v>80</v>
      </c>
      <c r="I207" s="212"/>
      <c r="J207" s="213">
        <f>ROUND(I207*H207,2)</f>
        <v>0</v>
      </c>
      <c r="K207" s="209" t="s">
        <v>124</v>
      </c>
      <c r="L207" s="47"/>
      <c r="M207" s="214" t="s">
        <v>19</v>
      </c>
      <c r="N207" s="215" t="s">
        <v>43</v>
      </c>
      <c r="O207" s="87"/>
      <c r="P207" s="216">
        <f>O207*H207</f>
        <v>0</v>
      </c>
      <c r="Q207" s="216">
        <v>0</v>
      </c>
      <c r="R207" s="216">
        <f>Q207*H207</f>
        <v>0</v>
      </c>
      <c r="S207" s="216">
        <v>0</v>
      </c>
      <c r="T207" s="217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18" t="s">
        <v>125</v>
      </c>
      <c r="AT207" s="218" t="s">
        <v>120</v>
      </c>
      <c r="AU207" s="218" t="s">
        <v>82</v>
      </c>
      <c r="AY207" s="20" t="s">
        <v>118</v>
      </c>
      <c r="BE207" s="219">
        <f>IF(N207="základní",J207,0)</f>
        <v>0</v>
      </c>
      <c r="BF207" s="219">
        <f>IF(N207="snížená",J207,0)</f>
        <v>0</v>
      </c>
      <c r="BG207" s="219">
        <f>IF(N207="zákl. přenesená",J207,0)</f>
        <v>0</v>
      </c>
      <c r="BH207" s="219">
        <f>IF(N207="sníž. přenesená",J207,0)</f>
        <v>0</v>
      </c>
      <c r="BI207" s="219">
        <f>IF(N207="nulová",J207,0)</f>
        <v>0</v>
      </c>
      <c r="BJ207" s="20" t="s">
        <v>80</v>
      </c>
      <c r="BK207" s="219">
        <f>ROUND(I207*H207,2)</f>
        <v>0</v>
      </c>
      <c r="BL207" s="20" t="s">
        <v>125</v>
      </c>
      <c r="BM207" s="218" t="s">
        <v>282</v>
      </c>
    </row>
    <row r="208" s="2" customFormat="1">
      <c r="A208" s="41"/>
      <c r="B208" s="42"/>
      <c r="C208" s="43"/>
      <c r="D208" s="220" t="s">
        <v>127</v>
      </c>
      <c r="E208" s="43"/>
      <c r="F208" s="221" t="s">
        <v>283</v>
      </c>
      <c r="G208" s="43"/>
      <c r="H208" s="43"/>
      <c r="I208" s="222"/>
      <c r="J208" s="43"/>
      <c r="K208" s="43"/>
      <c r="L208" s="47"/>
      <c r="M208" s="223"/>
      <c r="N208" s="224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127</v>
      </c>
      <c r="AU208" s="20" t="s">
        <v>82</v>
      </c>
    </row>
    <row r="209" s="2" customFormat="1" ht="24.15" customHeight="1">
      <c r="A209" s="41"/>
      <c r="B209" s="42"/>
      <c r="C209" s="207" t="s">
        <v>284</v>
      </c>
      <c r="D209" s="207" t="s">
        <v>120</v>
      </c>
      <c r="E209" s="208" t="s">
        <v>285</v>
      </c>
      <c r="F209" s="209" t="s">
        <v>286</v>
      </c>
      <c r="G209" s="210" t="s">
        <v>287</v>
      </c>
      <c r="H209" s="211">
        <v>2</v>
      </c>
      <c r="I209" s="212"/>
      <c r="J209" s="213">
        <f>ROUND(I209*H209,2)</f>
        <v>0</v>
      </c>
      <c r="K209" s="209" t="s">
        <v>124</v>
      </c>
      <c r="L209" s="47"/>
      <c r="M209" s="214" t="s">
        <v>19</v>
      </c>
      <c r="N209" s="215" t="s">
        <v>43</v>
      </c>
      <c r="O209" s="87"/>
      <c r="P209" s="216">
        <f>O209*H209</f>
        <v>0</v>
      </c>
      <c r="Q209" s="216">
        <v>0</v>
      </c>
      <c r="R209" s="216">
        <f>Q209*H209</f>
        <v>0</v>
      </c>
      <c r="S209" s="216">
        <v>0</v>
      </c>
      <c r="T209" s="217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18" t="s">
        <v>125</v>
      </c>
      <c r="AT209" s="218" t="s">
        <v>120</v>
      </c>
      <c r="AU209" s="218" t="s">
        <v>82</v>
      </c>
      <c r="AY209" s="20" t="s">
        <v>118</v>
      </c>
      <c r="BE209" s="219">
        <f>IF(N209="základní",J209,0)</f>
        <v>0</v>
      </c>
      <c r="BF209" s="219">
        <f>IF(N209="snížená",J209,0)</f>
        <v>0</v>
      </c>
      <c r="BG209" s="219">
        <f>IF(N209="zákl. přenesená",J209,0)</f>
        <v>0</v>
      </c>
      <c r="BH209" s="219">
        <f>IF(N209="sníž. přenesená",J209,0)</f>
        <v>0</v>
      </c>
      <c r="BI209" s="219">
        <f>IF(N209="nulová",J209,0)</f>
        <v>0</v>
      </c>
      <c r="BJ209" s="20" t="s">
        <v>80</v>
      </c>
      <c r="BK209" s="219">
        <f>ROUND(I209*H209,2)</f>
        <v>0</v>
      </c>
      <c r="BL209" s="20" t="s">
        <v>125</v>
      </c>
      <c r="BM209" s="218" t="s">
        <v>288</v>
      </c>
    </row>
    <row r="210" s="2" customFormat="1">
      <c r="A210" s="41"/>
      <c r="B210" s="42"/>
      <c r="C210" s="43"/>
      <c r="D210" s="220" t="s">
        <v>127</v>
      </c>
      <c r="E210" s="43"/>
      <c r="F210" s="221" t="s">
        <v>289</v>
      </c>
      <c r="G210" s="43"/>
      <c r="H210" s="43"/>
      <c r="I210" s="222"/>
      <c r="J210" s="43"/>
      <c r="K210" s="43"/>
      <c r="L210" s="47"/>
      <c r="M210" s="223"/>
      <c r="N210" s="224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127</v>
      </c>
      <c r="AU210" s="20" t="s">
        <v>82</v>
      </c>
    </row>
    <row r="211" s="2" customFormat="1" ht="24.15" customHeight="1">
      <c r="A211" s="41"/>
      <c r="B211" s="42"/>
      <c r="C211" s="269" t="s">
        <v>290</v>
      </c>
      <c r="D211" s="269" t="s">
        <v>237</v>
      </c>
      <c r="E211" s="270" t="s">
        <v>291</v>
      </c>
      <c r="F211" s="271" t="s">
        <v>292</v>
      </c>
      <c r="G211" s="272" t="s">
        <v>287</v>
      </c>
      <c r="H211" s="273">
        <v>2</v>
      </c>
      <c r="I211" s="274"/>
      <c r="J211" s="275">
        <f>ROUND(I211*H211,2)</f>
        <v>0</v>
      </c>
      <c r="K211" s="271" t="s">
        <v>124</v>
      </c>
      <c r="L211" s="276"/>
      <c r="M211" s="277" t="s">
        <v>19</v>
      </c>
      <c r="N211" s="278" t="s">
        <v>43</v>
      </c>
      <c r="O211" s="87"/>
      <c r="P211" s="216">
        <f>O211*H211</f>
        <v>0</v>
      </c>
      <c r="Q211" s="216">
        <v>2.2749999999999999</v>
      </c>
      <c r="R211" s="216">
        <f>Q211*H211</f>
        <v>4.5499999999999998</v>
      </c>
      <c r="S211" s="216">
        <v>0</v>
      </c>
      <c r="T211" s="217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18" t="s">
        <v>181</v>
      </c>
      <c r="AT211" s="218" t="s">
        <v>237</v>
      </c>
      <c r="AU211" s="218" t="s">
        <v>82</v>
      </c>
      <c r="AY211" s="20" t="s">
        <v>118</v>
      </c>
      <c r="BE211" s="219">
        <f>IF(N211="základní",J211,0)</f>
        <v>0</v>
      </c>
      <c r="BF211" s="219">
        <f>IF(N211="snížená",J211,0)</f>
        <v>0</v>
      </c>
      <c r="BG211" s="219">
        <f>IF(N211="zákl. přenesená",J211,0)</f>
        <v>0</v>
      </c>
      <c r="BH211" s="219">
        <f>IF(N211="sníž. přenesená",J211,0)</f>
        <v>0</v>
      </c>
      <c r="BI211" s="219">
        <f>IF(N211="nulová",J211,0)</f>
        <v>0</v>
      </c>
      <c r="BJ211" s="20" t="s">
        <v>80</v>
      </c>
      <c r="BK211" s="219">
        <f>ROUND(I211*H211,2)</f>
        <v>0</v>
      </c>
      <c r="BL211" s="20" t="s">
        <v>125</v>
      </c>
      <c r="BM211" s="218" t="s">
        <v>293</v>
      </c>
    </row>
    <row r="212" s="13" customFormat="1">
      <c r="A212" s="13"/>
      <c r="B212" s="225"/>
      <c r="C212" s="226"/>
      <c r="D212" s="227" t="s">
        <v>129</v>
      </c>
      <c r="E212" s="228" t="s">
        <v>19</v>
      </c>
      <c r="F212" s="229" t="s">
        <v>294</v>
      </c>
      <c r="G212" s="226"/>
      <c r="H212" s="228" t="s">
        <v>19</v>
      </c>
      <c r="I212" s="230"/>
      <c r="J212" s="226"/>
      <c r="K212" s="226"/>
      <c r="L212" s="231"/>
      <c r="M212" s="232"/>
      <c r="N212" s="233"/>
      <c r="O212" s="233"/>
      <c r="P212" s="233"/>
      <c r="Q212" s="233"/>
      <c r="R212" s="233"/>
      <c r="S212" s="233"/>
      <c r="T212" s="23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5" t="s">
        <v>129</v>
      </c>
      <c r="AU212" s="235" t="s">
        <v>82</v>
      </c>
      <c r="AV212" s="13" t="s">
        <v>80</v>
      </c>
      <c r="AW212" s="13" t="s">
        <v>33</v>
      </c>
      <c r="AX212" s="13" t="s">
        <v>72</v>
      </c>
      <c r="AY212" s="235" t="s">
        <v>118</v>
      </c>
    </row>
    <row r="213" s="13" customFormat="1">
      <c r="A213" s="13"/>
      <c r="B213" s="225"/>
      <c r="C213" s="226"/>
      <c r="D213" s="227" t="s">
        <v>129</v>
      </c>
      <c r="E213" s="228" t="s">
        <v>19</v>
      </c>
      <c r="F213" s="229" t="s">
        <v>295</v>
      </c>
      <c r="G213" s="226"/>
      <c r="H213" s="228" t="s">
        <v>19</v>
      </c>
      <c r="I213" s="230"/>
      <c r="J213" s="226"/>
      <c r="K213" s="226"/>
      <c r="L213" s="231"/>
      <c r="M213" s="232"/>
      <c r="N213" s="233"/>
      <c r="O213" s="233"/>
      <c r="P213" s="233"/>
      <c r="Q213" s="233"/>
      <c r="R213" s="233"/>
      <c r="S213" s="233"/>
      <c r="T213" s="23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5" t="s">
        <v>129</v>
      </c>
      <c r="AU213" s="235" t="s">
        <v>82</v>
      </c>
      <c r="AV213" s="13" t="s">
        <v>80</v>
      </c>
      <c r="AW213" s="13" t="s">
        <v>33</v>
      </c>
      <c r="AX213" s="13" t="s">
        <v>72</v>
      </c>
      <c r="AY213" s="235" t="s">
        <v>118</v>
      </c>
    </row>
    <row r="214" s="14" customFormat="1">
      <c r="A214" s="14"/>
      <c r="B214" s="236"/>
      <c r="C214" s="237"/>
      <c r="D214" s="227" t="s">
        <v>129</v>
      </c>
      <c r="E214" s="238" t="s">
        <v>19</v>
      </c>
      <c r="F214" s="239" t="s">
        <v>82</v>
      </c>
      <c r="G214" s="237"/>
      <c r="H214" s="240">
        <v>2</v>
      </c>
      <c r="I214" s="241"/>
      <c r="J214" s="237"/>
      <c r="K214" s="237"/>
      <c r="L214" s="242"/>
      <c r="M214" s="243"/>
      <c r="N214" s="244"/>
      <c r="O214" s="244"/>
      <c r="P214" s="244"/>
      <c r="Q214" s="244"/>
      <c r="R214" s="244"/>
      <c r="S214" s="244"/>
      <c r="T214" s="24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46" t="s">
        <v>129</v>
      </c>
      <c r="AU214" s="246" t="s">
        <v>82</v>
      </c>
      <c r="AV214" s="14" t="s">
        <v>82</v>
      </c>
      <c r="AW214" s="14" t="s">
        <v>33</v>
      </c>
      <c r="AX214" s="14" t="s">
        <v>80</v>
      </c>
      <c r="AY214" s="246" t="s">
        <v>118</v>
      </c>
    </row>
    <row r="215" s="13" customFormat="1">
      <c r="A215" s="13"/>
      <c r="B215" s="225"/>
      <c r="C215" s="226"/>
      <c r="D215" s="227" t="s">
        <v>129</v>
      </c>
      <c r="E215" s="228" t="s">
        <v>19</v>
      </c>
      <c r="F215" s="229" t="s">
        <v>296</v>
      </c>
      <c r="G215" s="226"/>
      <c r="H215" s="228" t="s">
        <v>19</v>
      </c>
      <c r="I215" s="230"/>
      <c r="J215" s="226"/>
      <c r="K215" s="226"/>
      <c r="L215" s="231"/>
      <c r="M215" s="232"/>
      <c r="N215" s="233"/>
      <c r="O215" s="233"/>
      <c r="P215" s="233"/>
      <c r="Q215" s="233"/>
      <c r="R215" s="233"/>
      <c r="S215" s="233"/>
      <c r="T215" s="23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5" t="s">
        <v>129</v>
      </c>
      <c r="AU215" s="235" t="s">
        <v>82</v>
      </c>
      <c r="AV215" s="13" t="s">
        <v>80</v>
      </c>
      <c r="AW215" s="13" t="s">
        <v>33</v>
      </c>
      <c r="AX215" s="13" t="s">
        <v>72</v>
      </c>
      <c r="AY215" s="235" t="s">
        <v>118</v>
      </c>
    </row>
    <row r="216" s="12" customFormat="1" ht="22.8" customHeight="1">
      <c r="A216" s="12"/>
      <c r="B216" s="191"/>
      <c r="C216" s="192"/>
      <c r="D216" s="193" t="s">
        <v>71</v>
      </c>
      <c r="E216" s="205" t="s">
        <v>125</v>
      </c>
      <c r="F216" s="205" t="s">
        <v>297</v>
      </c>
      <c r="G216" s="192"/>
      <c r="H216" s="192"/>
      <c r="I216" s="195"/>
      <c r="J216" s="206">
        <f>BK216</f>
        <v>0</v>
      </c>
      <c r="K216" s="192"/>
      <c r="L216" s="197"/>
      <c r="M216" s="198"/>
      <c r="N216" s="199"/>
      <c r="O216" s="199"/>
      <c r="P216" s="200">
        <f>SUM(P217:P237)</f>
        <v>0</v>
      </c>
      <c r="Q216" s="199"/>
      <c r="R216" s="200">
        <f>SUM(R217:R237)</f>
        <v>2.0560881599999998</v>
      </c>
      <c r="S216" s="199"/>
      <c r="T216" s="201">
        <f>SUM(T217:T237)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02" t="s">
        <v>80</v>
      </c>
      <c r="AT216" s="203" t="s">
        <v>71</v>
      </c>
      <c r="AU216" s="203" t="s">
        <v>80</v>
      </c>
      <c r="AY216" s="202" t="s">
        <v>118</v>
      </c>
      <c r="BK216" s="204">
        <f>SUM(BK217:BK237)</f>
        <v>0</v>
      </c>
    </row>
    <row r="217" s="2" customFormat="1" ht="33" customHeight="1">
      <c r="A217" s="41"/>
      <c r="B217" s="42"/>
      <c r="C217" s="207" t="s">
        <v>298</v>
      </c>
      <c r="D217" s="207" t="s">
        <v>120</v>
      </c>
      <c r="E217" s="208" t="s">
        <v>299</v>
      </c>
      <c r="F217" s="209" t="s">
        <v>300</v>
      </c>
      <c r="G217" s="210" t="s">
        <v>136</v>
      </c>
      <c r="H217" s="211">
        <v>8.8499999999999996</v>
      </c>
      <c r="I217" s="212"/>
      <c r="J217" s="213">
        <f>ROUND(I217*H217,2)</f>
        <v>0</v>
      </c>
      <c r="K217" s="209" t="s">
        <v>124</v>
      </c>
      <c r="L217" s="47"/>
      <c r="M217" s="214" t="s">
        <v>19</v>
      </c>
      <c r="N217" s="215" t="s">
        <v>43</v>
      </c>
      <c r="O217" s="87"/>
      <c r="P217" s="216">
        <f>O217*H217</f>
        <v>0</v>
      </c>
      <c r="Q217" s="216">
        <v>0</v>
      </c>
      <c r="R217" s="216">
        <f>Q217*H217</f>
        <v>0</v>
      </c>
      <c r="S217" s="216">
        <v>0</v>
      </c>
      <c r="T217" s="217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18" t="s">
        <v>125</v>
      </c>
      <c r="AT217" s="218" t="s">
        <v>120</v>
      </c>
      <c r="AU217" s="218" t="s">
        <v>82</v>
      </c>
      <c r="AY217" s="20" t="s">
        <v>118</v>
      </c>
      <c r="BE217" s="219">
        <f>IF(N217="základní",J217,0)</f>
        <v>0</v>
      </c>
      <c r="BF217" s="219">
        <f>IF(N217="snížená",J217,0)</f>
        <v>0</v>
      </c>
      <c r="BG217" s="219">
        <f>IF(N217="zákl. přenesená",J217,0)</f>
        <v>0</v>
      </c>
      <c r="BH217" s="219">
        <f>IF(N217="sníž. přenesená",J217,0)</f>
        <v>0</v>
      </c>
      <c r="BI217" s="219">
        <f>IF(N217="nulová",J217,0)</f>
        <v>0</v>
      </c>
      <c r="BJ217" s="20" t="s">
        <v>80</v>
      </c>
      <c r="BK217" s="219">
        <f>ROUND(I217*H217,2)</f>
        <v>0</v>
      </c>
      <c r="BL217" s="20" t="s">
        <v>125</v>
      </c>
      <c r="BM217" s="218" t="s">
        <v>301</v>
      </c>
    </row>
    <row r="218" s="2" customFormat="1">
      <c r="A218" s="41"/>
      <c r="B218" s="42"/>
      <c r="C218" s="43"/>
      <c r="D218" s="220" t="s">
        <v>127</v>
      </c>
      <c r="E218" s="43"/>
      <c r="F218" s="221" t="s">
        <v>302</v>
      </c>
      <c r="G218" s="43"/>
      <c r="H218" s="43"/>
      <c r="I218" s="222"/>
      <c r="J218" s="43"/>
      <c r="K218" s="43"/>
      <c r="L218" s="47"/>
      <c r="M218" s="223"/>
      <c r="N218" s="224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127</v>
      </c>
      <c r="AU218" s="20" t="s">
        <v>82</v>
      </c>
    </row>
    <row r="219" s="14" customFormat="1">
      <c r="A219" s="14"/>
      <c r="B219" s="236"/>
      <c r="C219" s="237"/>
      <c r="D219" s="227" t="s">
        <v>129</v>
      </c>
      <c r="E219" s="238" t="s">
        <v>19</v>
      </c>
      <c r="F219" s="239" t="s">
        <v>303</v>
      </c>
      <c r="G219" s="237"/>
      <c r="H219" s="240">
        <v>0.40000000000000002</v>
      </c>
      <c r="I219" s="241"/>
      <c r="J219" s="237"/>
      <c r="K219" s="237"/>
      <c r="L219" s="242"/>
      <c r="M219" s="243"/>
      <c r="N219" s="244"/>
      <c r="O219" s="244"/>
      <c r="P219" s="244"/>
      <c r="Q219" s="244"/>
      <c r="R219" s="244"/>
      <c r="S219" s="244"/>
      <c r="T219" s="24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6" t="s">
        <v>129</v>
      </c>
      <c r="AU219" s="246" t="s">
        <v>82</v>
      </c>
      <c r="AV219" s="14" t="s">
        <v>82</v>
      </c>
      <c r="AW219" s="14" t="s">
        <v>33</v>
      </c>
      <c r="AX219" s="14" t="s">
        <v>72</v>
      </c>
      <c r="AY219" s="246" t="s">
        <v>118</v>
      </c>
    </row>
    <row r="220" s="14" customFormat="1">
      <c r="A220" s="14"/>
      <c r="B220" s="236"/>
      <c r="C220" s="237"/>
      <c r="D220" s="227" t="s">
        <v>129</v>
      </c>
      <c r="E220" s="238" t="s">
        <v>19</v>
      </c>
      <c r="F220" s="239" t="s">
        <v>304</v>
      </c>
      <c r="G220" s="237"/>
      <c r="H220" s="240">
        <v>8.0500000000000007</v>
      </c>
      <c r="I220" s="241"/>
      <c r="J220" s="237"/>
      <c r="K220" s="237"/>
      <c r="L220" s="242"/>
      <c r="M220" s="243"/>
      <c r="N220" s="244"/>
      <c r="O220" s="244"/>
      <c r="P220" s="244"/>
      <c r="Q220" s="244"/>
      <c r="R220" s="244"/>
      <c r="S220" s="244"/>
      <c r="T220" s="24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46" t="s">
        <v>129</v>
      </c>
      <c r="AU220" s="246" t="s">
        <v>82</v>
      </c>
      <c r="AV220" s="14" t="s">
        <v>82</v>
      </c>
      <c r="AW220" s="14" t="s">
        <v>33</v>
      </c>
      <c r="AX220" s="14" t="s">
        <v>72</v>
      </c>
      <c r="AY220" s="246" t="s">
        <v>118</v>
      </c>
    </row>
    <row r="221" s="14" customFormat="1">
      <c r="A221" s="14"/>
      <c r="B221" s="236"/>
      <c r="C221" s="237"/>
      <c r="D221" s="227" t="s">
        <v>129</v>
      </c>
      <c r="E221" s="238" t="s">
        <v>19</v>
      </c>
      <c r="F221" s="239" t="s">
        <v>305</v>
      </c>
      <c r="G221" s="237"/>
      <c r="H221" s="240">
        <v>0.40000000000000002</v>
      </c>
      <c r="I221" s="241"/>
      <c r="J221" s="237"/>
      <c r="K221" s="237"/>
      <c r="L221" s="242"/>
      <c r="M221" s="243"/>
      <c r="N221" s="244"/>
      <c r="O221" s="244"/>
      <c r="P221" s="244"/>
      <c r="Q221" s="244"/>
      <c r="R221" s="244"/>
      <c r="S221" s="244"/>
      <c r="T221" s="24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46" t="s">
        <v>129</v>
      </c>
      <c r="AU221" s="246" t="s">
        <v>82</v>
      </c>
      <c r="AV221" s="14" t="s">
        <v>82</v>
      </c>
      <c r="AW221" s="14" t="s">
        <v>33</v>
      </c>
      <c r="AX221" s="14" t="s">
        <v>72</v>
      </c>
      <c r="AY221" s="246" t="s">
        <v>118</v>
      </c>
    </row>
    <row r="222" s="15" customFormat="1">
      <c r="A222" s="15"/>
      <c r="B222" s="247"/>
      <c r="C222" s="248"/>
      <c r="D222" s="227" t="s">
        <v>129</v>
      </c>
      <c r="E222" s="249" t="s">
        <v>19</v>
      </c>
      <c r="F222" s="250" t="s">
        <v>133</v>
      </c>
      <c r="G222" s="248"/>
      <c r="H222" s="251">
        <v>8.8500000000000014</v>
      </c>
      <c r="I222" s="252"/>
      <c r="J222" s="248"/>
      <c r="K222" s="248"/>
      <c r="L222" s="253"/>
      <c r="M222" s="254"/>
      <c r="N222" s="255"/>
      <c r="O222" s="255"/>
      <c r="P222" s="255"/>
      <c r="Q222" s="255"/>
      <c r="R222" s="255"/>
      <c r="S222" s="255"/>
      <c r="T222" s="256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57" t="s">
        <v>129</v>
      </c>
      <c r="AU222" s="257" t="s">
        <v>82</v>
      </c>
      <c r="AV222" s="15" t="s">
        <v>125</v>
      </c>
      <c r="AW222" s="15" t="s">
        <v>33</v>
      </c>
      <c r="AX222" s="15" t="s">
        <v>80</v>
      </c>
      <c r="AY222" s="257" t="s">
        <v>118</v>
      </c>
    </row>
    <row r="223" s="2" customFormat="1" ht="24.15" customHeight="1">
      <c r="A223" s="41"/>
      <c r="B223" s="42"/>
      <c r="C223" s="207" t="s">
        <v>306</v>
      </c>
      <c r="D223" s="207" t="s">
        <v>120</v>
      </c>
      <c r="E223" s="208" t="s">
        <v>307</v>
      </c>
      <c r="F223" s="209" t="s">
        <v>308</v>
      </c>
      <c r="G223" s="210" t="s">
        <v>287</v>
      </c>
      <c r="H223" s="211">
        <v>4</v>
      </c>
      <c r="I223" s="212"/>
      <c r="J223" s="213">
        <f>ROUND(I223*H223,2)</f>
        <v>0</v>
      </c>
      <c r="K223" s="209" t="s">
        <v>124</v>
      </c>
      <c r="L223" s="47"/>
      <c r="M223" s="214" t="s">
        <v>19</v>
      </c>
      <c r="N223" s="215" t="s">
        <v>43</v>
      </c>
      <c r="O223" s="87"/>
      <c r="P223" s="216">
        <f>O223*H223</f>
        <v>0</v>
      </c>
      <c r="Q223" s="216">
        <v>0.087419999999999998</v>
      </c>
      <c r="R223" s="216">
        <f>Q223*H223</f>
        <v>0.34967999999999999</v>
      </c>
      <c r="S223" s="216">
        <v>0</v>
      </c>
      <c r="T223" s="217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18" t="s">
        <v>125</v>
      </c>
      <c r="AT223" s="218" t="s">
        <v>120</v>
      </c>
      <c r="AU223" s="218" t="s">
        <v>82</v>
      </c>
      <c r="AY223" s="20" t="s">
        <v>118</v>
      </c>
      <c r="BE223" s="219">
        <f>IF(N223="základní",J223,0)</f>
        <v>0</v>
      </c>
      <c r="BF223" s="219">
        <f>IF(N223="snížená",J223,0)</f>
        <v>0</v>
      </c>
      <c r="BG223" s="219">
        <f>IF(N223="zákl. přenesená",J223,0)</f>
        <v>0</v>
      </c>
      <c r="BH223" s="219">
        <f>IF(N223="sníž. přenesená",J223,0)</f>
        <v>0</v>
      </c>
      <c r="BI223" s="219">
        <f>IF(N223="nulová",J223,0)</f>
        <v>0</v>
      </c>
      <c r="BJ223" s="20" t="s">
        <v>80</v>
      </c>
      <c r="BK223" s="219">
        <f>ROUND(I223*H223,2)</f>
        <v>0</v>
      </c>
      <c r="BL223" s="20" t="s">
        <v>125</v>
      </c>
      <c r="BM223" s="218" t="s">
        <v>309</v>
      </c>
    </row>
    <row r="224" s="2" customFormat="1">
      <c r="A224" s="41"/>
      <c r="B224" s="42"/>
      <c r="C224" s="43"/>
      <c r="D224" s="220" t="s">
        <v>127</v>
      </c>
      <c r="E224" s="43"/>
      <c r="F224" s="221" t="s">
        <v>310</v>
      </c>
      <c r="G224" s="43"/>
      <c r="H224" s="43"/>
      <c r="I224" s="222"/>
      <c r="J224" s="43"/>
      <c r="K224" s="43"/>
      <c r="L224" s="47"/>
      <c r="M224" s="223"/>
      <c r="N224" s="224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127</v>
      </c>
      <c r="AU224" s="20" t="s">
        <v>82</v>
      </c>
    </row>
    <row r="225" s="2" customFormat="1" ht="24.15" customHeight="1">
      <c r="A225" s="41"/>
      <c r="B225" s="42"/>
      <c r="C225" s="269" t="s">
        <v>311</v>
      </c>
      <c r="D225" s="269" t="s">
        <v>237</v>
      </c>
      <c r="E225" s="270" t="s">
        <v>312</v>
      </c>
      <c r="F225" s="271" t="s">
        <v>313</v>
      </c>
      <c r="G225" s="272" t="s">
        <v>287</v>
      </c>
      <c r="H225" s="273">
        <v>4</v>
      </c>
      <c r="I225" s="274"/>
      <c r="J225" s="275">
        <f>ROUND(I225*H225,2)</f>
        <v>0</v>
      </c>
      <c r="K225" s="271" t="s">
        <v>124</v>
      </c>
      <c r="L225" s="276"/>
      <c r="M225" s="277" t="s">
        <v>19</v>
      </c>
      <c r="N225" s="278" t="s">
        <v>43</v>
      </c>
      <c r="O225" s="87"/>
      <c r="P225" s="216">
        <f>O225*H225</f>
        <v>0</v>
      </c>
      <c r="Q225" s="216">
        <v>0.050999999999999997</v>
      </c>
      <c r="R225" s="216">
        <f>Q225*H225</f>
        <v>0.20399999999999999</v>
      </c>
      <c r="S225" s="216">
        <v>0</v>
      </c>
      <c r="T225" s="217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18" t="s">
        <v>181</v>
      </c>
      <c r="AT225" s="218" t="s">
        <v>237</v>
      </c>
      <c r="AU225" s="218" t="s">
        <v>82</v>
      </c>
      <c r="AY225" s="20" t="s">
        <v>118</v>
      </c>
      <c r="BE225" s="219">
        <f>IF(N225="základní",J225,0)</f>
        <v>0</v>
      </c>
      <c r="BF225" s="219">
        <f>IF(N225="snížená",J225,0)</f>
        <v>0</v>
      </c>
      <c r="BG225" s="219">
        <f>IF(N225="zákl. přenesená",J225,0)</f>
        <v>0</v>
      </c>
      <c r="BH225" s="219">
        <f>IF(N225="sníž. přenesená",J225,0)</f>
        <v>0</v>
      </c>
      <c r="BI225" s="219">
        <f>IF(N225="nulová",J225,0)</f>
        <v>0</v>
      </c>
      <c r="BJ225" s="20" t="s">
        <v>80</v>
      </c>
      <c r="BK225" s="219">
        <f>ROUND(I225*H225,2)</f>
        <v>0</v>
      </c>
      <c r="BL225" s="20" t="s">
        <v>125</v>
      </c>
      <c r="BM225" s="218" t="s">
        <v>314</v>
      </c>
    </row>
    <row r="226" s="13" customFormat="1">
      <c r="A226" s="13"/>
      <c r="B226" s="225"/>
      <c r="C226" s="226"/>
      <c r="D226" s="227" t="s">
        <v>129</v>
      </c>
      <c r="E226" s="228" t="s">
        <v>19</v>
      </c>
      <c r="F226" s="229" t="s">
        <v>295</v>
      </c>
      <c r="G226" s="226"/>
      <c r="H226" s="228" t="s">
        <v>19</v>
      </c>
      <c r="I226" s="230"/>
      <c r="J226" s="226"/>
      <c r="K226" s="226"/>
      <c r="L226" s="231"/>
      <c r="M226" s="232"/>
      <c r="N226" s="233"/>
      <c r="O226" s="233"/>
      <c r="P226" s="233"/>
      <c r="Q226" s="233"/>
      <c r="R226" s="233"/>
      <c r="S226" s="233"/>
      <c r="T226" s="23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5" t="s">
        <v>129</v>
      </c>
      <c r="AU226" s="235" t="s">
        <v>82</v>
      </c>
      <c r="AV226" s="13" t="s">
        <v>80</v>
      </c>
      <c r="AW226" s="13" t="s">
        <v>33</v>
      </c>
      <c r="AX226" s="13" t="s">
        <v>72</v>
      </c>
      <c r="AY226" s="235" t="s">
        <v>118</v>
      </c>
    </row>
    <row r="227" s="14" customFormat="1">
      <c r="A227" s="14"/>
      <c r="B227" s="236"/>
      <c r="C227" s="237"/>
      <c r="D227" s="227" t="s">
        <v>129</v>
      </c>
      <c r="E227" s="238" t="s">
        <v>19</v>
      </c>
      <c r="F227" s="239" t="s">
        <v>315</v>
      </c>
      <c r="G227" s="237"/>
      <c r="H227" s="240">
        <v>2</v>
      </c>
      <c r="I227" s="241"/>
      <c r="J227" s="237"/>
      <c r="K227" s="237"/>
      <c r="L227" s="242"/>
      <c r="M227" s="243"/>
      <c r="N227" s="244"/>
      <c r="O227" s="244"/>
      <c r="P227" s="244"/>
      <c r="Q227" s="244"/>
      <c r="R227" s="244"/>
      <c r="S227" s="244"/>
      <c r="T227" s="24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46" t="s">
        <v>129</v>
      </c>
      <c r="AU227" s="246" t="s">
        <v>82</v>
      </c>
      <c r="AV227" s="14" t="s">
        <v>82</v>
      </c>
      <c r="AW227" s="14" t="s">
        <v>33</v>
      </c>
      <c r="AX227" s="14" t="s">
        <v>72</v>
      </c>
      <c r="AY227" s="246" t="s">
        <v>118</v>
      </c>
    </row>
    <row r="228" s="14" customFormat="1">
      <c r="A228" s="14"/>
      <c r="B228" s="236"/>
      <c r="C228" s="237"/>
      <c r="D228" s="227" t="s">
        <v>129</v>
      </c>
      <c r="E228" s="238" t="s">
        <v>19</v>
      </c>
      <c r="F228" s="239" t="s">
        <v>316</v>
      </c>
      <c r="G228" s="237"/>
      <c r="H228" s="240">
        <v>2</v>
      </c>
      <c r="I228" s="241"/>
      <c r="J228" s="237"/>
      <c r="K228" s="237"/>
      <c r="L228" s="242"/>
      <c r="M228" s="243"/>
      <c r="N228" s="244"/>
      <c r="O228" s="244"/>
      <c r="P228" s="244"/>
      <c r="Q228" s="244"/>
      <c r="R228" s="244"/>
      <c r="S228" s="244"/>
      <c r="T228" s="24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6" t="s">
        <v>129</v>
      </c>
      <c r="AU228" s="246" t="s">
        <v>82</v>
      </c>
      <c r="AV228" s="14" t="s">
        <v>82</v>
      </c>
      <c r="AW228" s="14" t="s">
        <v>33</v>
      </c>
      <c r="AX228" s="14" t="s">
        <v>72</v>
      </c>
      <c r="AY228" s="246" t="s">
        <v>118</v>
      </c>
    </row>
    <row r="229" s="15" customFormat="1">
      <c r="A229" s="15"/>
      <c r="B229" s="247"/>
      <c r="C229" s="248"/>
      <c r="D229" s="227" t="s">
        <v>129</v>
      </c>
      <c r="E229" s="249" t="s">
        <v>19</v>
      </c>
      <c r="F229" s="250" t="s">
        <v>133</v>
      </c>
      <c r="G229" s="248"/>
      <c r="H229" s="251">
        <v>4</v>
      </c>
      <c r="I229" s="252"/>
      <c r="J229" s="248"/>
      <c r="K229" s="248"/>
      <c r="L229" s="253"/>
      <c r="M229" s="254"/>
      <c r="N229" s="255"/>
      <c r="O229" s="255"/>
      <c r="P229" s="255"/>
      <c r="Q229" s="255"/>
      <c r="R229" s="255"/>
      <c r="S229" s="255"/>
      <c r="T229" s="256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57" t="s">
        <v>129</v>
      </c>
      <c r="AU229" s="257" t="s">
        <v>82</v>
      </c>
      <c r="AV229" s="15" t="s">
        <v>125</v>
      </c>
      <c r="AW229" s="15" t="s">
        <v>33</v>
      </c>
      <c r="AX229" s="15" t="s">
        <v>80</v>
      </c>
      <c r="AY229" s="257" t="s">
        <v>118</v>
      </c>
    </row>
    <row r="230" s="2" customFormat="1" ht="49.05" customHeight="1">
      <c r="A230" s="41"/>
      <c r="B230" s="42"/>
      <c r="C230" s="207" t="s">
        <v>317</v>
      </c>
      <c r="D230" s="207" t="s">
        <v>120</v>
      </c>
      <c r="E230" s="208" t="s">
        <v>318</v>
      </c>
      <c r="F230" s="209" t="s">
        <v>319</v>
      </c>
      <c r="G230" s="210" t="s">
        <v>136</v>
      </c>
      <c r="H230" s="211">
        <v>0.64800000000000002</v>
      </c>
      <c r="I230" s="212"/>
      <c r="J230" s="213">
        <f>ROUND(I230*H230,2)</f>
        <v>0</v>
      </c>
      <c r="K230" s="209" t="s">
        <v>124</v>
      </c>
      <c r="L230" s="47"/>
      <c r="M230" s="214" t="s">
        <v>19</v>
      </c>
      <c r="N230" s="215" t="s">
        <v>43</v>
      </c>
      <c r="O230" s="87"/>
      <c r="P230" s="216">
        <f>O230*H230</f>
        <v>0</v>
      </c>
      <c r="Q230" s="216">
        <v>2.3010199999999998</v>
      </c>
      <c r="R230" s="216">
        <f>Q230*H230</f>
        <v>1.49106096</v>
      </c>
      <c r="S230" s="216">
        <v>0</v>
      </c>
      <c r="T230" s="217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18" t="s">
        <v>125</v>
      </c>
      <c r="AT230" s="218" t="s">
        <v>120</v>
      </c>
      <c r="AU230" s="218" t="s">
        <v>82</v>
      </c>
      <c r="AY230" s="20" t="s">
        <v>118</v>
      </c>
      <c r="BE230" s="219">
        <f>IF(N230="základní",J230,0)</f>
        <v>0</v>
      </c>
      <c r="BF230" s="219">
        <f>IF(N230="snížená",J230,0)</f>
        <v>0</v>
      </c>
      <c r="BG230" s="219">
        <f>IF(N230="zákl. přenesená",J230,0)</f>
        <v>0</v>
      </c>
      <c r="BH230" s="219">
        <f>IF(N230="sníž. přenesená",J230,0)</f>
        <v>0</v>
      </c>
      <c r="BI230" s="219">
        <f>IF(N230="nulová",J230,0)</f>
        <v>0</v>
      </c>
      <c r="BJ230" s="20" t="s">
        <v>80</v>
      </c>
      <c r="BK230" s="219">
        <f>ROUND(I230*H230,2)</f>
        <v>0</v>
      </c>
      <c r="BL230" s="20" t="s">
        <v>125</v>
      </c>
      <c r="BM230" s="218" t="s">
        <v>320</v>
      </c>
    </row>
    <row r="231" s="2" customFormat="1">
      <c r="A231" s="41"/>
      <c r="B231" s="42"/>
      <c r="C231" s="43"/>
      <c r="D231" s="220" t="s">
        <v>127</v>
      </c>
      <c r="E231" s="43"/>
      <c r="F231" s="221" t="s">
        <v>321</v>
      </c>
      <c r="G231" s="43"/>
      <c r="H231" s="43"/>
      <c r="I231" s="222"/>
      <c r="J231" s="43"/>
      <c r="K231" s="43"/>
      <c r="L231" s="47"/>
      <c r="M231" s="223"/>
      <c r="N231" s="224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0" t="s">
        <v>127</v>
      </c>
      <c r="AU231" s="20" t="s">
        <v>82</v>
      </c>
    </row>
    <row r="232" s="14" customFormat="1">
      <c r="A232" s="14"/>
      <c r="B232" s="236"/>
      <c r="C232" s="237"/>
      <c r="D232" s="227" t="s">
        <v>129</v>
      </c>
      <c r="E232" s="238" t="s">
        <v>19</v>
      </c>
      <c r="F232" s="239" t="s">
        <v>322</v>
      </c>
      <c r="G232" s="237"/>
      <c r="H232" s="240">
        <v>0.64800000000000002</v>
      </c>
      <c r="I232" s="241"/>
      <c r="J232" s="237"/>
      <c r="K232" s="237"/>
      <c r="L232" s="242"/>
      <c r="M232" s="243"/>
      <c r="N232" s="244"/>
      <c r="O232" s="244"/>
      <c r="P232" s="244"/>
      <c r="Q232" s="244"/>
      <c r="R232" s="244"/>
      <c r="S232" s="244"/>
      <c r="T232" s="24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46" t="s">
        <v>129</v>
      </c>
      <c r="AU232" s="246" t="s">
        <v>82</v>
      </c>
      <c r="AV232" s="14" t="s">
        <v>82</v>
      </c>
      <c r="AW232" s="14" t="s">
        <v>33</v>
      </c>
      <c r="AX232" s="14" t="s">
        <v>80</v>
      </c>
      <c r="AY232" s="246" t="s">
        <v>118</v>
      </c>
    </row>
    <row r="233" s="2" customFormat="1" ht="37.8" customHeight="1">
      <c r="A233" s="41"/>
      <c r="B233" s="42"/>
      <c r="C233" s="207" t="s">
        <v>323</v>
      </c>
      <c r="D233" s="207" t="s">
        <v>120</v>
      </c>
      <c r="E233" s="208" t="s">
        <v>324</v>
      </c>
      <c r="F233" s="209" t="s">
        <v>325</v>
      </c>
      <c r="G233" s="210" t="s">
        <v>123</v>
      </c>
      <c r="H233" s="211">
        <v>1.44</v>
      </c>
      <c r="I233" s="212"/>
      <c r="J233" s="213">
        <f>ROUND(I233*H233,2)</f>
        <v>0</v>
      </c>
      <c r="K233" s="209" t="s">
        <v>124</v>
      </c>
      <c r="L233" s="47"/>
      <c r="M233" s="214" t="s">
        <v>19</v>
      </c>
      <c r="N233" s="215" t="s">
        <v>43</v>
      </c>
      <c r="O233" s="87"/>
      <c r="P233" s="216">
        <f>O233*H233</f>
        <v>0</v>
      </c>
      <c r="Q233" s="216">
        <v>0.0078799999999999999</v>
      </c>
      <c r="R233" s="216">
        <f>Q233*H233</f>
        <v>0.0113472</v>
      </c>
      <c r="S233" s="216">
        <v>0</v>
      </c>
      <c r="T233" s="217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18" t="s">
        <v>125</v>
      </c>
      <c r="AT233" s="218" t="s">
        <v>120</v>
      </c>
      <c r="AU233" s="218" t="s">
        <v>82</v>
      </c>
      <c r="AY233" s="20" t="s">
        <v>118</v>
      </c>
      <c r="BE233" s="219">
        <f>IF(N233="základní",J233,0)</f>
        <v>0</v>
      </c>
      <c r="BF233" s="219">
        <f>IF(N233="snížená",J233,0)</f>
        <v>0</v>
      </c>
      <c r="BG233" s="219">
        <f>IF(N233="zákl. přenesená",J233,0)</f>
        <v>0</v>
      </c>
      <c r="BH233" s="219">
        <f>IF(N233="sníž. přenesená",J233,0)</f>
        <v>0</v>
      </c>
      <c r="BI233" s="219">
        <f>IF(N233="nulová",J233,0)</f>
        <v>0</v>
      </c>
      <c r="BJ233" s="20" t="s">
        <v>80</v>
      </c>
      <c r="BK233" s="219">
        <f>ROUND(I233*H233,2)</f>
        <v>0</v>
      </c>
      <c r="BL233" s="20" t="s">
        <v>125</v>
      </c>
      <c r="BM233" s="218" t="s">
        <v>326</v>
      </c>
    </row>
    <row r="234" s="2" customFormat="1">
      <c r="A234" s="41"/>
      <c r="B234" s="42"/>
      <c r="C234" s="43"/>
      <c r="D234" s="220" t="s">
        <v>127</v>
      </c>
      <c r="E234" s="43"/>
      <c r="F234" s="221" t="s">
        <v>327</v>
      </c>
      <c r="G234" s="43"/>
      <c r="H234" s="43"/>
      <c r="I234" s="222"/>
      <c r="J234" s="43"/>
      <c r="K234" s="43"/>
      <c r="L234" s="47"/>
      <c r="M234" s="223"/>
      <c r="N234" s="224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127</v>
      </c>
      <c r="AU234" s="20" t="s">
        <v>82</v>
      </c>
    </row>
    <row r="235" s="14" customFormat="1">
      <c r="A235" s="14"/>
      <c r="B235" s="236"/>
      <c r="C235" s="237"/>
      <c r="D235" s="227" t="s">
        <v>129</v>
      </c>
      <c r="E235" s="238" t="s">
        <v>19</v>
      </c>
      <c r="F235" s="239" t="s">
        <v>328</v>
      </c>
      <c r="G235" s="237"/>
      <c r="H235" s="240">
        <v>1.44</v>
      </c>
      <c r="I235" s="241"/>
      <c r="J235" s="237"/>
      <c r="K235" s="237"/>
      <c r="L235" s="242"/>
      <c r="M235" s="243"/>
      <c r="N235" s="244"/>
      <c r="O235" s="244"/>
      <c r="P235" s="244"/>
      <c r="Q235" s="244"/>
      <c r="R235" s="244"/>
      <c r="S235" s="244"/>
      <c r="T235" s="24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6" t="s">
        <v>129</v>
      </c>
      <c r="AU235" s="246" t="s">
        <v>82</v>
      </c>
      <c r="AV235" s="14" t="s">
        <v>82</v>
      </c>
      <c r="AW235" s="14" t="s">
        <v>33</v>
      </c>
      <c r="AX235" s="14" t="s">
        <v>80</v>
      </c>
      <c r="AY235" s="246" t="s">
        <v>118</v>
      </c>
    </row>
    <row r="236" s="2" customFormat="1" ht="37.8" customHeight="1">
      <c r="A236" s="41"/>
      <c r="B236" s="42"/>
      <c r="C236" s="207" t="s">
        <v>329</v>
      </c>
      <c r="D236" s="207" t="s">
        <v>120</v>
      </c>
      <c r="E236" s="208" t="s">
        <v>330</v>
      </c>
      <c r="F236" s="209" t="s">
        <v>331</v>
      </c>
      <c r="G236" s="210" t="s">
        <v>123</v>
      </c>
      <c r="H236" s="211">
        <v>1.44</v>
      </c>
      <c r="I236" s="212"/>
      <c r="J236" s="213">
        <f>ROUND(I236*H236,2)</f>
        <v>0</v>
      </c>
      <c r="K236" s="209" t="s">
        <v>124</v>
      </c>
      <c r="L236" s="47"/>
      <c r="M236" s="214" t="s">
        <v>19</v>
      </c>
      <c r="N236" s="215" t="s">
        <v>43</v>
      </c>
      <c r="O236" s="87"/>
      <c r="P236" s="216">
        <f>O236*H236</f>
        <v>0</v>
      </c>
      <c r="Q236" s="216">
        <v>0</v>
      </c>
      <c r="R236" s="216">
        <f>Q236*H236</f>
        <v>0</v>
      </c>
      <c r="S236" s="216">
        <v>0</v>
      </c>
      <c r="T236" s="217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18" t="s">
        <v>125</v>
      </c>
      <c r="AT236" s="218" t="s">
        <v>120</v>
      </c>
      <c r="AU236" s="218" t="s">
        <v>82</v>
      </c>
      <c r="AY236" s="20" t="s">
        <v>118</v>
      </c>
      <c r="BE236" s="219">
        <f>IF(N236="základní",J236,0)</f>
        <v>0</v>
      </c>
      <c r="BF236" s="219">
        <f>IF(N236="snížená",J236,0)</f>
        <v>0</v>
      </c>
      <c r="BG236" s="219">
        <f>IF(N236="zákl. přenesená",J236,0)</f>
        <v>0</v>
      </c>
      <c r="BH236" s="219">
        <f>IF(N236="sníž. přenesená",J236,0)</f>
        <v>0</v>
      </c>
      <c r="BI236" s="219">
        <f>IF(N236="nulová",J236,0)</f>
        <v>0</v>
      </c>
      <c r="BJ236" s="20" t="s">
        <v>80</v>
      </c>
      <c r="BK236" s="219">
        <f>ROUND(I236*H236,2)</f>
        <v>0</v>
      </c>
      <c r="BL236" s="20" t="s">
        <v>125</v>
      </c>
      <c r="BM236" s="218" t="s">
        <v>332</v>
      </c>
    </row>
    <row r="237" s="2" customFormat="1">
      <c r="A237" s="41"/>
      <c r="B237" s="42"/>
      <c r="C237" s="43"/>
      <c r="D237" s="220" t="s">
        <v>127</v>
      </c>
      <c r="E237" s="43"/>
      <c r="F237" s="221" t="s">
        <v>333</v>
      </c>
      <c r="G237" s="43"/>
      <c r="H237" s="43"/>
      <c r="I237" s="222"/>
      <c r="J237" s="43"/>
      <c r="K237" s="43"/>
      <c r="L237" s="47"/>
      <c r="M237" s="223"/>
      <c r="N237" s="224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127</v>
      </c>
      <c r="AU237" s="20" t="s">
        <v>82</v>
      </c>
    </row>
    <row r="238" s="12" customFormat="1" ht="22.8" customHeight="1">
      <c r="A238" s="12"/>
      <c r="B238" s="191"/>
      <c r="C238" s="192"/>
      <c r="D238" s="193" t="s">
        <v>71</v>
      </c>
      <c r="E238" s="205" t="s">
        <v>181</v>
      </c>
      <c r="F238" s="205" t="s">
        <v>334</v>
      </c>
      <c r="G238" s="192"/>
      <c r="H238" s="192"/>
      <c r="I238" s="195"/>
      <c r="J238" s="206">
        <f>BK238</f>
        <v>0</v>
      </c>
      <c r="K238" s="192"/>
      <c r="L238" s="197"/>
      <c r="M238" s="198"/>
      <c r="N238" s="199"/>
      <c r="O238" s="199"/>
      <c r="P238" s="200">
        <f>SUM(P239:P328)</f>
        <v>0</v>
      </c>
      <c r="Q238" s="199"/>
      <c r="R238" s="200">
        <f>SUM(R239:R328)</f>
        <v>3.2912043999999998</v>
      </c>
      <c r="S238" s="199"/>
      <c r="T238" s="201">
        <f>SUM(T239:T328)</f>
        <v>3.6399999999999997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02" t="s">
        <v>80</v>
      </c>
      <c r="AT238" s="203" t="s">
        <v>71</v>
      </c>
      <c r="AU238" s="203" t="s">
        <v>80</v>
      </c>
      <c r="AY238" s="202" t="s">
        <v>118</v>
      </c>
      <c r="BK238" s="204">
        <f>SUM(BK239:BK328)</f>
        <v>0</v>
      </c>
    </row>
    <row r="239" s="2" customFormat="1" ht="24.15" customHeight="1">
      <c r="A239" s="41"/>
      <c r="B239" s="42"/>
      <c r="C239" s="207" t="s">
        <v>335</v>
      </c>
      <c r="D239" s="207" t="s">
        <v>120</v>
      </c>
      <c r="E239" s="208" t="s">
        <v>336</v>
      </c>
      <c r="F239" s="209" t="s">
        <v>337</v>
      </c>
      <c r="G239" s="210" t="s">
        <v>276</v>
      </c>
      <c r="H239" s="211">
        <v>4</v>
      </c>
      <c r="I239" s="212"/>
      <c r="J239" s="213">
        <f>ROUND(I239*H239,2)</f>
        <v>0</v>
      </c>
      <c r="K239" s="209" t="s">
        <v>124</v>
      </c>
      <c r="L239" s="47"/>
      <c r="M239" s="214" t="s">
        <v>19</v>
      </c>
      <c r="N239" s="215" t="s">
        <v>43</v>
      </c>
      <c r="O239" s="87"/>
      <c r="P239" s="216">
        <f>O239*H239</f>
        <v>0</v>
      </c>
      <c r="Q239" s="216">
        <v>1.0000000000000001E-05</v>
      </c>
      <c r="R239" s="216">
        <f>Q239*H239</f>
        <v>4.0000000000000003E-05</v>
      </c>
      <c r="S239" s="216">
        <v>0</v>
      </c>
      <c r="T239" s="217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18" t="s">
        <v>125</v>
      </c>
      <c r="AT239" s="218" t="s">
        <v>120</v>
      </c>
      <c r="AU239" s="218" t="s">
        <v>82</v>
      </c>
      <c r="AY239" s="20" t="s">
        <v>118</v>
      </c>
      <c r="BE239" s="219">
        <f>IF(N239="základní",J239,0)</f>
        <v>0</v>
      </c>
      <c r="BF239" s="219">
        <f>IF(N239="snížená",J239,0)</f>
        <v>0</v>
      </c>
      <c r="BG239" s="219">
        <f>IF(N239="zákl. přenesená",J239,0)</f>
        <v>0</v>
      </c>
      <c r="BH239" s="219">
        <f>IF(N239="sníž. přenesená",J239,0)</f>
        <v>0</v>
      </c>
      <c r="BI239" s="219">
        <f>IF(N239="nulová",J239,0)</f>
        <v>0</v>
      </c>
      <c r="BJ239" s="20" t="s">
        <v>80</v>
      </c>
      <c r="BK239" s="219">
        <f>ROUND(I239*H239,2)</f>
        <v>0</v>
      </c>
      <c r="BL239" s="20" t="s">
        <v>125</v>
      </c>
      <c r="BM239" s="218" t="s">
        <v>338</v>
      </c>
    </row>
    <row r="240" s="2" customFormat="1">
      <c r="A240" s="41"/>
      <c r="B240" s="42"/>
      <c r="C240" s="43"/>
      <c r="D240" s="220" t="s">
        <v>127</v>
      </c>
      <c r="E240" s="43"/>
      <c r="F240" s="221" t="s">
        <v>339</v>
      </c>
      <c r="G240" s="43"/>
      <c r="H240" s="43"/>
      <c r="I240" s="222"/>
      <c r="J240" s="43"/>
      <c r="K240" s="43"/>
      <c r="L240" s="47"/>
      <c r="M240" s="223"/>
      <c r="N240" s="224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127</v>
      </c>
      <c r="AU240" s="20" t="s">
        <v>82</v>
      </c>
    </row>
    <row r="241" s="13" customFormat="1">
      <c r="A241" s="13"/>
      <c r="B241" s="225"/>
      <c r="C241" s="226"/>
      <c r="D241" s="227" t="s">
        <v>129</v>
      </c>
      <c r="E241" s="228" t="s">
        <v>19</v>
      </c>
      <c r="F241" s="229" t="s">
        <v>152</v>
      </c>
      <c r="G241" s="226"/>
      <c r="H241" s="228" t="s">
        <v>19</v>
      </c>
      <c r="I241" s="230"/>
      <c r="J241" s="226"/>
      <c r="K241" s="226"/>
      <c r="L241" s="231"/>
      <c r="M241" s="232"/>
      <c r="N241" s="233"/>
      <c r="O241" s="233"/>
      <c r="P241" s="233"/>
      <c r="Q241" s="233"/>
      <c r="R241" s="233"/>
      <c r="S241" s="233"/>
      <c r="T241" s="234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5" t="s">
        <v>129</v>
      </c>
      <c r="AU241" s="235" t="s">
        <v>82</v>
      </c>
      <c r="AV241" s="13" t="s">
        <v>80</v>
      </c>
      <c r="AW241" s="13" t="s">
        <v>33</v>
      </c>
      <c r="AX241" s="13" t="s">
        <v>72</v>
      </c>
      <c r="AY241" s="235" t="s">
        <v>118</v>
      </c>
    </row>
    <row r="242" s="13" customFormat="1">
      <c r="A242" s="13"/>
      <c r="B242" s="225"/>
      <c r="C242" s="226"/>
      <c r="D242" s="227" t="s">
        <v>129</v>
      </c>
      <c r="E242" s="228" t="s">
        <v>19</v>
      </c>
      <c r="F242" s="229" t="s">
        <v>295</v>
      </c>
      <c r="G242" s="226"/>
      <c r="H242" s="228" t="s">
        <v>19</v>
      </c>
      <c r="I242" s="230"/>
      <c r="J242" s="226"/>
      <c r="K242" s="226"/>
      <c r="L242" s="231"/>
      <c r="M242" s="232"/>
      <c r="N242" s="233"/>
      <c r="O242" s="233"/>
      <c r="P242" s="233"/>
      <c r="Q242" s="233"/>
      <c r="R242" s="233"/>
      <c r="S242" s="233"/>
      <c r="T242" s="23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5" t="s">
        <v>129</v>
      </c>
      <c r="AU242" s="235" t="s">
        <v>82</v>
      </c>
      <c r="AV242" s="13" t="s">
        <v>80</v>
      </c>
      <c r="AW242" s="13" t="s">
        <v>33</v>
      </c>
      <c r="AX242" s="13" t="s">
        <v>72</v>
      </c>
      <c r="AY242" s="235" t="s">
        <v>118</v>
      </c>
    </row>
    <row r="243" s="13" customFormat="1">
      <c r="A243" s="13"/>
      <c r="B243" s="225"/>
      <c r="C243" s="226"/>
      <c r="D243" s="227" t="s">
        <v>129</v>
      </c>
      <c r="E243" s="228" t="s">
        <v>19</v>
      </c>
      <c r="F243" s="229" t="s">
        <v>340</v>
      </c>
      <c r="G243" s="226"/>
      <c r="H243" s="228" t="s">
        <v>19</v>
      </c>
      <c r="I243" s="230"/>
      <c r="J243" s="226"/>
      <c r="K243" s="226"/>
      <c r="L243" s="231"/>
      <c r="M243" s="232"/>
      <c r="N243" s="233"/>
      <c r="O243" s="233"/>
      <c r="P243" s="233"/>
      <c r="Q243" s="233"/>
      <c r="R243" s="233"/>
      <c r="S243" s="233"/>
      <c r="T243" s="234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5" t="s">
        <v>129</v>
      </c>
      <c r="AU243" s="235" t="s">
        <v>82</v>
      </c>
      <c r="AV243" s="13" t="s">
        <v>80</v>
      </c>
      <c r="AW243" s="13" t="s">
        <v>33</v>
      </c>
      <c r="AX243" s="13" t="s">
        <v>72</v>
      </c>
      <c r="AY243" s="235" t="s">
        <v>118</v>
      </c>
    </row>
    <row r="244" s="14" customFormat="1">
      <c r="A244" s="14"/>
      <c r="B244" s="236"/>
      <c r="C244" s="237"/>
      <c r="D244" s="227" t="s">
        <v>129</v>
      </c>
      <c r="E244" s="238" t="s">
        <v>19</v>
      </c>
      <c r="F244" s="239" t="s">
        <v>341</v>
      </c>
      <c r="G244" s="237"/>
      <c r="H244" s="240">
        <v>4</v>
      </c>
      <c r="I244" s="241"/>
      <c r="J244" s="237"/>
      <c r="K244" s="237"/>
      <c r="L244" s="242"/>
      <c r="M244" s="243"/>
      <c r="N244" s="244"/>
      <c r="O244" s="244"/>
      <c r="P244" s="244"/>
      <c r="Q244" s="244"/>
      <c r="R244" s="244"/>
      <c r="S244" s="244"/>
      <c r="T244" s="24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46" t="s">
        <v>129</v>
      </c>
      <c r="AU244" s="246" t="s">
        <v>82</v>
      </c>
      <c r="AV244" s="14" t="s">
        <v>82</v>
      </c>
      <c r="AW244" s="14" t="s">
        <v>33</v>
      </c>
      <c r="AX244" s="14" t="s">
        <v>80</v>
      </c>
      <c r="AY244" s="246" t="s">
        <v>118</v>
      </c>
    </row>
    <row r="245" s="2" customFormat="1" ht="24.15" customHeight="1">
      <c r="A245" s="41"/>
      <c r="B245" s="42"/>
      <c r="C245" s="269" t="s">
        <v>342</v>
      </c>
      <c r="D245" s="269" t="s">
        <v>237</v>
      </c>
      <c r="E245" s="270" t="s">
        <v>343</v>
      </c>
      <c r="F245" s="271" t="s">
        <v>344</v>
      </c>
      <c r="G245" s="272" t="s">
        <v>276</v>
      </c>
      <c r="H245" s="273">
        <v>4.1200000000000001</v>
      </c>
      <c r="I245" s="274"/>
      <c r="J245" s="275">
        <f>ROUND(I245*H245,2)</f>
        <v>0</v>
      </c>
      <c r="K245" s="271" t="s">
        <v>124</v>
      </c>
      <c r="L245" s="276"/>
      <c r="M245" s="277" t="s">
        <v>19</v>
      </c>
      <c r="N245" s="278" t="s">
        <v>43</v>
      </c>
      <c r="O245" s="87"/>
      <c r="P245" s="216">
        <f>O245*H245</f>
        <v>0</v>
      </c>
      <c r="Q245" s="216">
        <v>0.0026700000000000001</v>
      </c>
      <c r="R245" s="216">
        <f>Q245*H245</f>
        <v>0.011000400000000001</v>
      </c>
      <c r="S245" s="216">
        <v>0</v>
      </c>
      <c r="T245" s="217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18" t="s">
        <v>181</v>
      </c>
      <c r="AT245" s="218" t="s">
        <v>237</v>
      </c>
      <c r="AU245" s="218" t="s">
        <v>82</v>
      </c>
      <c r="AY245" s="20" t="s">
        <v>118</v>
      </c>
      <c r="BE245" s="219">
        <f>IF(N245="základní",J245,0)</f>
        <v>0</v>
      </c>
      <c r="BF245" s="219">
        <f>IF(N245="snížená",J245,0)</f>
        <v>0</v>
      </c>
      <c r="BG245" s="219">
        <f>IF(N245="zákl. přenesená",J245,0)</f>
        <v>0</v>
      </c>
      <c r="BH245" s="219">
        <f>IF(N245="sníž. přenesená",J245,0)</f>
        <v>0</v>
      </c>
      <c r="BI245" s="219">
        <f>IF(N245="nulová",J245,0)</f>
        <v>0</v>
      </c>
      <c r="BJ245" s="20" t="s">
        <v>80</v>
      </c>
      <c r="BK245" s="219">
        <f>ROUND(I245*H245,2)</f>
        <v>0</v>
      </c>
      <c r="BL245" s="20" t="s">
        <v>125</v>
      </c>
      <c r="BM245" s="218" t="s">
        <v>345</v>
      </c>
    </row>
    <row r="246" s="14" customFormat="1">
      <c r="A246" s="14"/>
      <c r="B246" s="236"/>
      <c r="C246" s="237"/>
      <c r="D246" s="227" t="s">
        <v>129</v>
      </c>
      <c r="E246" s="237"/>
      <c r="F246" s="239" t="s">
        <v>346</v>
      </c>
      <c r="G246" s="237"/>
      <c r="H246" s="240">
        <v>4.1200000000000001</v>
      </c>
      <c r="I246" s="241"/>
      <c r="J246" s="237"/>
      <c r="K246" s="237"/>
      <c r="L246" s="242"/>
      <c r="M246" s="243"/>
      <c r="N246" s="244"/>
      <c r="O246" s="244"/>
      <c r="P246" s="244"/>
      <c r="Q246" s="244"/>
      <c r="R246" s="244"/>
      <c r="S246" s="244"/>
      <c r="T246" s="24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46" t="s">
        <v>129</v>
      </c>
      <c r="AU246" s="246" t="s">
        <v>82</v>
      </c>
      <c r="AV246" s="14" t="s">
        <v>82</v>
      </c>
      <c r="AW246" s="14" t="s">
        <v>4</v>
      </c>
      <c r="AX246" s="14" t="s">
        <v>80</v>
      </c>
      <c r="AY246" s="246" t="s">
        <v>118</v>
      </c>
    </row>
    <row r="247" s="2" customFormat="1" ht="24.15" customHeight="1">
      <c r="A247" s="41"/>
      <c r="B247" s="42"/>
      <c r="C247" s="207" t="s">
        <v>347</v>
      </c>
      <c r="D247" s="207" t="s">
        <v>120</v>
      </c>
      <c r="E247" s="208" t="s">
        <v>348</v>
      </c>
      <c r="F247" s="209" t="s">
        <v>349</v>
      </c>
      <c r="G247" s="210" t="s">
        <v>276</v>
      </c>
      <c r="H247" s="211">
        <v>80</v>
      </c>
      <c r="I247" s="212"/>
      <c r="J247" s="213">
        <f>ROUND(I247*H247,2)</f>
        <v>0</v>
      </c>
      <c r="K247" s="209" t="s">
        <v>124</v>
      </c>
      <c r="L247" s="47"/>
      <c r="M247" s="214" t="s">
        <v>19</v>
      </c>
      <c r="N247" s="215" t="s">
        <v>43</v>
      </c>
      <c r="O247" s="87"/>
      <c r="P247" s="216">
        <f>O247*H247</f>
        <v>0</v>
      </c>
      <c r="Q247" s="216">
        <v>1.0000000000000001E-05</v>
      </c>
      <c r="R247" s="216">
        <f>Q247*H247</f>
        <v>0.00080000000000000004</v>
      </c>
      <c r="S247" s="216">
        <v>0</v>
      </c>
      <c r="T247" s="217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18" t="s">
        <v>125</v>
      </c>
      <c r="AT247" s="218" t="s">
        <v>120</v>
      </c>
      <c r="AU247" s="218" t="s">
        <v>82</v>
      </c>
      <c r="AY247" s="20" t="s">
        <v>118</v>
      </c>
      <c r="BE247" s="219">
        <f>IF(N247="základní",J247,0)</f>
        <v>0</v>
      </c>
      <c r="BF247" s="219">
        <f>IF(N247="snížená",J247,0)</f>
        <v>0</v>
      </c>
      <c r="BG247" s="219">
        <f>IF(N247="zákl. přenesená",J247,0)</f>
        <v>0</v>
      </c>
      <c r="BH247" s="219">
        <f>IF(N247="sníž. přenesená",J247,0)</f>
        <v>0</v>
      </c>
      <c r="BI247" s="219">
        <f>IF(N247="nulová",J247,0)</f>
        <v>0</v>
      </c>
      <c r="BJ247" s="20" t="s">
        <v>80</v>
      </c>
      <c r="BK247" s="219">
        <f>ROUND(I247*H247,2)</f>
        <v>0</v>
      </c>
      <c r="BL247" s="20" t="s">
        <v>125</v>
      </c>
      <c r="BM247" s="218" t="s">
        <v>350</v>
      </c>
    </row>
    <row r="248" s="2" customFormat="1">
      <c r="A248" s="41"/>
      <c r="B248" s="42"/>
      <c r="C248" s="43"/>
      <c r="D248" s="220" t="s">
        <v>127</v>
      </c>
      <c r="E248" s="43"/>
      <c r="F248" s="221" t="s">
        <v>351</v>
      </c>
      <c r="G248" s="43"/>
      <c r="H248" s="43"/>
      <c r="I248" s="222"/>
      <c r="J248" s="43"/>
      <c r="K248" s="43"/>
      <c r="L248" s="47"/>
      <c r="M248" s="223"/>
      <c r="N248" s="224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127</v>
      </c>
      <c r="AU248" s="20" t="s">
        <v>82</v>
      </c>
    </row>
    <row r="249" s="13" customFormat="1">
      <c r="A249" s="13"/>
      <c r="B249" s="225"/>
      <c r="C249" s="226"/>
      <c r="D249" s="227" t="s">
        <v>129</v>
      </c>
      <c r="E249" s="228" t="s">
        <v>19</v>
      </c>
      <c r="F249" s="229" t="s">
        <v>294</v>
      </c>
      <c r="G249" s="226"/>
      <c r="H249" s="228" t="s">
        <v>19</v>
      </c>
      <c r="I249" s="230"/>
      <c r="J249" s="226"/>
      <c r="K249" s="226"/>
      <c r="L249" s="231"/>
      <c r="M249" s="232"/>
      <c r="N249" s="233"/>
      <c r="O249" s="233"/>
      <c r="P249" s="233"/>
      <c r="Q249" s="233"/>
      <c r="R249" s="233"/>
      <c r="S249" s="233"/>
      <c r="T249" s="23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5" t="s">
        <v>129</v>
      </c>
      <c r="AU249" s="235" t="s">
        <v>82</v>
      </c>
      <c r="AV249" s="13" t="s">
        <v>80</v>
      </c>
      <c r="AW249" s="13" t="s">
        <v>33</v>
      </c>
      <c r="AX249" s="13" t="s">
        <v>72</v>
      </c>
      <c r="AY249" s="235" t="s">
        <v>118</v>
      </c>
    </row>
    <row r="250" s="13" customFormat="1">
      <c r="A250" s="13"/>
      <c r="B250" s="225"/>
      <c r="C250" s="226"/>
      <c r="D250" s="227" t="s">
        <v>129</v>
      </c>
      <c r="E250" s="228" t="s">
        <v>19</v>
      </c>
      <c r="F250" s="229" t="s">
        <v>152</v>
      </c>
      <c r="G250" s="226"/>
      <c r="H250" s="228" t="s">
        <v>19</v>
      </c>
      <c r="I250" s="230"/>
      <c r="J250" s="226"/>
      <c r="K250" s="226"/>
      <c r="L250" s="231"/>
      <c r="M250" s="232"/>
      <c r="N250" s="233"/>
      <c r="O250" s="233"/>
      <c r="P250" s="233"/>
      <c r="Q250" s="233"/>
      <c r="R250" s="233"/>
      <c r="S250" s="233"/>
      <c r="T250" s="23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5" t="s">
        <v>129</v>
      </c>
      <c r="AU250" s="235" t="s">
        <v>82</v>
      </c>
      <c r="AV250" s="13" t="s">
        <v>80</v>
      </c>
      <c r="AW250" s="13" t="s">
        <v>33</v>
      </c>
      <c r="AX250" s="13" t="s">
        <v>72</v>
      </c>
      <c r="AY250" s="235" t="s">
        <v>118</v>
      </c>
    </row>
    <row r="251" s="14" customFormat="1">
      <c r="A251" s="14"/>
      <c r="B251" s="236"/>
      <c r="C251" s="237"/>
      <c r="D251" s="227" t="s">
        <v>129</v>
      </c>
      <c r="E251" s="238" t="s">
        <v>19</v>
      </c>
      <c r="F251" s="239" t="s">
        <v>352</v>
      </c>
      <c r="G251" s="237"/>
      <c r="H251" s="240">
        <v>80</v>
      </c>
      <c r="I251" s="241"/>
      <c r="J251" s="237"/>
      <c r="K251" s="237"/>
      <c r="L251" s="242"/>
      <c r="M251" s="243"/>
      <c r="N251" s="244"/>
      <c r="O251" s="244"/>
      <c r="P251" s="244"/>
      <c r="Q251" s="244"/>
      <c r="R251" s="244"/>
      <c r="S251" s="244"/>
      <c r="T251" s="24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46" t="s">
        <v>129</v>
      </c>
      <c r="AU251" s="246" t="s">
        <v>82</v>
      </c>
      <c r="AV251" s="14" t="s">
        <v>82</v>
      </c>
      <c r="AW251" s="14" t="s">
        <v>33</v>
      </c>
      <c r="AX251" s="14" t="s">
        <v>80</v>
      </c>
      <c r="AY251" s="246" t="s">
        <v>118</v>
      </c>
    </row>
    <row r="252" s="2" customFormat="1" ht="24.15" customHeight="1">
      <c r="A252" s="41"/>
      <c r="B252" s="42"/>
      <c r="C252" s="269" t="s">
        <v>353</v>
      </c>
      <c r="D252" s="269" t="s">
        <v>237</v>
      </c>
      <c r="E252" s="270" t="s">
        <v>354</v>
      </c>
      <c r="F252" s="271" t="s">
        <v>355</v>
      </c>
      <c r="G252" s="272" t="s">
        <v>276</v>
      </c>
      <c r="H252" s="273">
        <v>82.400000000000006</v>
      </c>
      <c r="I252" s="274"/>
      <c r="J252" s="275">
        <f>ROUND(I252*H252,2)</f>
        <v>0</v>
      </c>
      <c r="K252" s="271" t="s">
        <v>124</v>
      </c>
      <c r="L252" s="276"/>
      <c r="M252" s="277" t="s">
        <v>19</v>
      </c>
      <c r="N252" s="278" t="s">
        <v>43</v>
      </c>
      <c r="O252" s="87"/>
      <c r="P252" s="216">
        <f>O252*H252</f>
        <v>0</v>
      </c>
      <c r="Q252" s="216">
        <v>0.0042599999999999999</v>
      </c>
      <c r="R252" s="216">
        <f>Q252*H252</f>
        <v>0.351024</v>
      </c>
      <c r="S252" s="216">
        <v>0</v>
      </c>
      <c r="T252" s="217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18" t="s">
        <v>181</v>
      </c>
      <c r="AT252" s="218" t="s">
        <v>237</v>
      </c>
      <c r="AU252" s="218" t="s">
        <v>82</v>
      </c>
      <c r="AY252" s="20" t="s">
        <v>118</v>
      </c>
      <c r="BE252" s="219">
        <f>IF(N252="základní",J252,0)</f>
        <v>0</v>
      </c>
      <c r="BF252" s="219">
        <f>IF(N252="snížená",J252,0)</f>
        <v>0</v>
      </c>
      <c r="BG252" s="219">
        <f>IF(N252="zákl. přenesená",J252,0)</f>
        <v>0</v>
      </c>
      <c r="BH252" s="219">
        <f>IF(N252="sníž. přenesená",J252,0)</f>
        <v>0</v>
      </c>
      <c r="BI252" s="219">
        <f>IF(N252="nulová",J252,0)</f>
        <v>0</v>
      </c>
      <c r="BJ252" s="20" t="s">
        <v>80</v>
      </c>
      <c r="BK252" s="219">
        <f>ROUND(I252*H252,2)</f>
        <v>0</v>
      </c>
      <c r="BL252" s="20" t="s">
        <v>125</v>
      </c>
      <c r="BM252" s="218" t="s">
        <v>356</v>
      </c>
    </row>
    <row r="253" s="14" customFormat="1">
      <c r="A253" s="14"/>
      <c r="B253" s="236"/>
      <c r="C253" s="237"/>
      <c r="D253" s="227" t="s">
        <v>129</v>
      </c>
      <c r="E253" s="237"/>
      <c r="F253" s="239" t="s">
        <v>357</v>
      </c>
      <c r="G253" s="237"/>
      <c r="H253" s="240">
        <v>82.400000000000006</v>
      </c>
      <c r="I253" s="241"/>
      <c r="J253" s="237"/>
      <c r="K253" s="237"/>
      <c r="L253" s="242"/>
      <c r="M253" s="243"/>
      <c r="N253" s="244"/>
      <c r="O253" s="244"/>
      <c r="P253" s="244"/>
      <c r="Q253" s="244"/>
      <c r="R253" s="244"/>
      <c r="S253" s="244"/>
      <c r="T253" s="24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46" t="s">
        <v>129</v>
      </c>
      <c r="AU253" s="246" t="s">
        <v>82</v>
      </c>
      <c r="AV253" s="14" t="s">
        <v>82</v>
      </c>
      <c r="AW253" s="14" t="s">
        <v>4</v>
      </c>
      <c r="AX253" s="14" t="s">
        <v>80</v>
      </c>
      <c r="AY253" s="246" t="s">
        <v>118</v>
      </c>
    </row>
    <row r="254" s="2" customFormat="1" ht="44.25" customHeight="1">
      <c r="A254" s="41"/>
      <c r="B254" s="42"/>
      <c r="C254" s="207" t="s">
        <v>358</v>
      </c>
      <c r="D254" s="207" t="s">
        <v>120</v>
      </c>
      <c r="E254" s="208" t="s">
        <v>359</v>
      </c>
      <c r="F254" s="209" t="s">
        <v>360</v>
      </c>
      <c r="G254" s="210" t="s">
        <v>287</v>
      </c>
      <c r="H254" s="211">
        <v>2</v>
      </c>
      <c r="I254" s="212"/>
      <c r="J254" s="213">
        <f>ROUND(I254*H254,2)</f>
        <v>0</v>
      </c>
      <c r="K254" s="209" t="s">
        <v>124</v>
      </c>
      <c r="L254" s="47"/>
      <c r="M254" s="214" t="s">
        <v>19</v>
      </c>
      <c r="N254" s="215" t="s">
        <v>43</v>
      </c>
      <c r="O254" s="87"/>
      <c r="P254" s="216">
        <f>O254*H254</f>
        <v>0</v>
      </c>
      <c r="Q254" s="216">
        <v>0</v>
      </c>
      <c r="R254" s="216">
        <f>Q254*H254</f>
        <v>0</v>
      </c>
      <c r="S254" s="216">
        <v>0</v>
      </c>
      <c r="T254" s="217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18" t="s">
        <v>125</v>
      </c>
      <c r="AT254" s="218" t="s">
        <v>120</v>
      </c>
      <c r="AU254" s="218" t="s">
        <v>82</v>
      </c>
      <c r="AY254" s="20" t="s">
        <v>118</v>
      </c>
      <c r="BE254" s="219">
        <f>IF(N254="základní",J254,0)</f>
        <v>0</v>
      </c>
      <c r="BF254" s="219">
        <f>IF(N254="snížená",J254,0)</f>
        <v>0</v>
      </c>
      <c r="BG254" s="219">
        <f>IF(N254="zákl. přenesená",J254,0)</f>
        <v>0</v>
      </c>
      <c r="BH254" s="219">
        <f>IF(N254="sníž. přenesená",J254,0)</f>
        <v>0</v>
      </c>
      <c r="BI254" s="219">
        <f>IF(N254="nulová",J254,0)</f>
        <v>0</v>
      </c>
      <c r="BJ254" s="20" t="s">
        <v>80</v>
      </c>
      <c r="BK254" s="219">
        <f>ROUND(I254*H254,2)</f>
        <v>0</v>
      </c>
      <c r="BL254" s="20" t="s">
        <v>125</v>
      </c>
      <c r="BM254" s="218" t="s">
        <v>361</v>
      </c>
    </row>
    <row r="255" s="2" customFormat="1">
      <c r="A255" s="41"/>
      <c r="B255" s="42"/>
      <c r="C255" s="43"/>
      <c r="D255" s="220" t="s">
        <v>127</v>
      </c>
      <c r="E255" s="43"/>
      <c r="F255" s="221" t="s">
        <v>362</v>
      </c>
      <c r="G255" s="43"/>
      <c r="H255" s="43"/>
      <c r="I255" s="222"/>
      <c r="J255" s="43"/>
      <c r="K255" s="43"/>
      <c r="L255" s="47"/>
      <c r="M255" s="223"/>
      <c r="N255" s="224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127</v>
      </c>
      <c r="AU255" s="20" t="s">
        <v>82</v>
      </c>
    </row>
    <row r="256" s="2" customFormat="1" ht="16.5" customHeight="1">
      <c r="A256" s="41"/>
      <c r="B256" s="42"/>
      <c r="C256" s="269" t="s">
        <v>363</v>
      </c>
      <c r="D256" s="269" t="s">
        <v>237</v>
      </c>
      <c r="E256" s="270" t="s">
        <v>364</v>
      </c>
      <c r="F256" s="271" t="s">
        <v>365</v>
      </c>
      <c r="G256" s="272" t="s">
        <v>287</v>
      </c>
      <c r="H256" s="273">
        <v>2</v>
      </c>
      <c r="I256" s="274"/>
      <c r="J256" s="275">
        <f>ROUND(I256*H256,2)</f>
        <v>0</v>
      </c>
      <c r="K256" s="271" t="s">
        <v>124</v>
      </c>
      <c r="L256" s="276"/>
      <c r="M256" s="277" t="s">
        <v>19</v>
      </c>
      <c r="N256" s="278" t="s">
        <v>43</v>
      </c>
      <c r="O256" s="87"/>
      <c r="P256" s="216">
        <f>O256*H256</f>
        <v>0</v>
      </c>
      <c r="Q256" s="216">
        <v>0.0015</v>
      </c>
      <c r="R256" s="216">
        <f>Q256*H256</f>
        <v>0.0030000000000000001</v>
      </c>
      <c r="S256" s="216">
        <v>0</v>
      </c>
      <c r="T256" s="217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18" t="s">
        <v>181</v>
      </c>
      <c r="AT256" s="218" t="s">
        <v>237</v>
      </c>
      <c r="AU256" s="218" t="s">
        <v>82</v>
      </c>
      <c r="AY256" s="20" t="s">
        <v>118</v>
      </c>
      <c r="BE256" s="219">
        <f>IF(N256="základní",J256,0)</f>
        <v>0</v>
      </c>
      <c r="BF256" s="219">
        <f>IF(N256="snížená",J256,0)</f>
        <v>0</v>
      </c>
      <c r="BG256" s="219">
        <f>IF(N256="zákl. přenesená",J256,0)</f>
        <v>0</v>
      </c>
      <c r="BH256" s="219">
        <f>IF(N256="sníž. přenesená",J256,0)</f>
        <v>0</v>
      </c>
      <c r="BI256" s="219">
        <f>IF(N256="nulová",J256,0)</f>
        <v>0</v>
      </c>
      <c r="BJ256" s="20" t="s">
        <v>80</v>
      </c>
      <c r="BK256" s="219">
        <f>ROUND(I256*H256,2)</f>
        <v>0</v>
      </c>
      <c r="BL256" s="20" t="s">
        <v>125</v>
      </c>
      <c r="BM256" s="218" t="s">
        <v>366</v>
      </c>
    </row>
    <row r="257" s="2" customFormat="1" ht="33" customHeight="1">
      <c r="A257" s="41"/>
      <c r="B257" s="42"/>
      <c r="C257" s="207" t="s">
        <v>367</v>
      </c>
      <c r="D257" s="207" t="s">
        <v>120</v>
      </c>
      <c r="E257" s="208" t="s">
        <v>368</v>
      </c>
      <c r="F257" s="209" t="s">
        <v>369</v>
      </c>
      <c r="G257" s="210" t="s">
        <v>136</v>
      </c>
      <c r="H257" s="211">
        <v>9</v>
      </c>
      <c r="I257" s="212"/>
      <c r="J257" s="213">
        <f>ROUND(I257*H257,2)</f>
        <v>0</v>
      </c>
      <c r="K257" s="209" t="s">
        <v>124</v>
      </c>
      <c r="L257" s="47"/>
      <c r="M257" s="214" t="s">
        <v>19</v>
      </c>
      <c r="N257" s="215" t="s">
        <v>43</v>
      </c>
      <c r="O257" s="87"/>
      <c r="P257" s="216">
        <f>O257*H257</f>
        <v>0</v>
      </c>
      <c r="Q257" s="216">
        <v>0</v>
      </c>
      <c r="R257" s="216">
        <f>Q257*H257</f>
        <v>0</v>
      </c>
      <c r="S257" s="216">
        <v>0.35999999999999999</v>
      </c>
      <c r="T257" s="217">
        <f>S257*H257</f>
        <v>3.2399999999999998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18" t="s">
        <v>125</v>
      </c>
      <c r="AT257" s="218" t="s">
        <v>120</v>
      </c>
      <c r="AU257" s="218" t="s">
        <v>82</v>
      </c>
      <c r="AY257" s="20" t="s">
        <v>118</v>
      </c>
      <c r="BE257" s="219">
        <f>IF(N257="základní",J257,0)</f>
        <v>0</v>
      </c>
      <c r="BF257" s="219">
        <f>IF(N257="snížená",J257,0)</f>
        <v>0</v>
      </c>
      <c r="BG257" s="219">
        <f>IF(N257="zákl. přenesená",J257,0)</f>
        <v>0</v>
      </c>
      <c r="BH257" s="219">
        <f>IF(N257="sníž. přenesená",J257,0)</f>
        <v>0</v>
      </c>
      <c r="BI257" s="219">
        <f>IF(N257="nulová",J257,0)</f>
        <v>0</v>
      </c>
      <c r="BJ257" s="20" t="s">
        <v>80</v>
      </c>
      <c r="BK257" s="219">
        <f>ROUND(I257*H257,2)</f>
        <v>0</v>
      </c>
      <c r="BL257" s="20" t="s">
        <v>125</v>
      </c>
      <c r="BM257" s="218" t="s">
        <v>370</v>
      </c>
    </row>
    <row r="258" s="2" customFormat="1">
      <c r="A258" s="41"/>
      <c r="B258" s="42"/>
      <c r="C258" s="43"/>
      <c r="D258" s="220" t="s">
        <v>127</v>
      </c>
      <c r="E258" s="43"/>
      <c r="F258" s="221" t="s">
        <v>371</v>
      </c>
      <c r="G258" s="43"/>
      <c r="H258" s="43"/>
      <c r="I258" s="222"/>
      <c r="J258" s="43"/>
      <c r="K258" s="43"/>
      <c r="L258" s="47"/>
      <c r="M258" s="223"/>
      <c r="N258" s="224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127</v>
      </c>
      <c r="AU258" s="20" t="s">
        <v>82</v>
      </c>
    </row>
    <row r="259" s="13" customFormat="1">
      <c r="A259" s="13"/>
      <c r="B259" s="225"/>
      <c r="C259" s="226"/>
      <c r="D259" s="227" t="s">
        <v>129</v>
      </c>
      <c r="E259" s="228" t="s">
        <v>19</v>
      </c>
      <c r="F259" s="229" t="s">
        <v>372</v>
      </c>
      <c r="G259" s="226"/>
      <c r="H259" s="228" t="s">
        <v>19</v>
      </c>
      <c r="I259" s="230"/>
      <c r="J259" s="226"/>
      <c r="K259" s="226"/>
      <c r="L259" s="231"/>
      <c r="M259" s="232"/>
      <c r="N259" s="233"/>
      <c r="O259" s="233"/>
      <c r="P259" s="233"/>
      <c r="Q259" s="233"/>
      <c r="R259" s="233"/>
      <c r="S259" s="233"/>
      <c r="T259" s="234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5" t="s">
        <v>129</v>
      </c>
      <c r="AU259" s="235" t="s">
        <v>82</v>
      </c>
      <c r="AV259" s="13" t="s">
        <v>80</v>
      </c>
      <c r="AW259" s="13" t="s">
        <v>33</v>
      </c>
      <c r="AX259" s="13" t="s">
        <v>72</v>
      </c>
      <c r="AY259" s="235" t="s">
        <v>118</v>
      </c>
    </row>
    <row r="260" s="14" customFormat="1">
      <c r="A260" s="14"/>
      <c r="B260" s="236"/>
      <c r="C260" s="237"/>
      <c r="D260" s="227" t="s">
        <v>129</v>
      </c>
      <c r="E260" s="238" t="s">
        <v>19</v>
      </c>
      <c r="F260" s="239" t="s">
        <v>373</v>
      </c>
      <c r="G260" s="237"/>
      <c r="H260" s="240">
        <v>9</v>
      </c>
      <c r="I260" s="241"/>
      <c r="J260" s="237"/>
      <c r="K260" s="237"/>
      <c r="L260" s="242"/>
      <c r="M260" s="243"/>
      <c r="N260" s="244"/>
      <c r="O260" s="244"/>
      <c r="P260" s="244"/>
      <c r="Q260" s="244"/>
      <c r="R260" s="244"/>
      <c r="S260" s="244"/>
      <c r="T260" s="24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6" t="s">
        <v>129</v>
      </c>
      <c r="AU260" s="246" t="s">
        <v>82</v>
      </c>
      <c r="AV260" s="14" t="s">
        <v>82</v>
      </c>
      <c r="AW260" s="14" t="s">
        <v>33</v>
      </c>
      <c r="AX260" s="14" t="s">
        <v>80</v>
      </c>
      <c r="AY260" s="246" t="s">
        <v>118</v>
      </c>
    </row>
    <row r="261" s="2" customFormat="1" ht="37.8" customHeight="1">
      <c r="A261" s="41"/>
      <c r="B261" s="42"/>
      <c r="C261" s="207" t="s">
        <v>374</v>
      </c>
      <c r="D261" s="207" t="s">
        <v>120</v>
      </c>
      <c r="E261" s="208" t="s">
        <v>375</v>
      </c>
      <c r="F261" s="209" t="s">
        <v>376</v>
      </c>
      <c r="G261" s="210" t="s">
        <v>287</v>
      </c>
      <c r="H261" s="211">
        <v>4</v>
      </c>
      <c r="I261" s="212"/>
      <c r="J261" s="213">
        <f>ROUND(I261*H261,2)</f>
        <v>0</v>
      </c>
      <c r="K261" s="209" t="s">
        <v>124</v>
      </c>
      <c r="L261" s="47"/>
      <c r="M261" s="214" t="s">
        <v>19</v>
      </c>
      <c r="N261" s="215" t="s">
        <v>43</v>
      </c>
      <c r="O261" s="87"/>
      <c r="P261" s="216">
        <f>O261*H261</f>
        <v>0</v>
      </c>
      <c r="Q261" s="216">
        <v>0</v>
      </c>
      <c r="R261" s="216">
        <f>Q261*H261</f>
        <v>0</v>
      </c>
      <c r="S261" s="216">
        <v>0</v>
      </c>
      <c r="T261" s="217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18" t="s">
        <v>125</v>
      </c>
      <c r="AT261" s="218" t="s">
        <v>120</v>
      </c>
      <c r="AU261" s="218" t="s">
        <v>82</v>
      </c>
      <c r="AY261" s="20" t="s">
        <v>118</v>
      </c>
      <c r="BE261" s="219">
        <f>IF(N261="základní",J261,0)</f>
        <v>0</v>
      </c>
      <c r="BF261" s="219">
        <f>IF(N261="snížená",J261,0)</f>
        <v>0</v>
      </c>
      <c r="BG261" s="219">
        <f>IF(N261="zákl. přenesená",J261,0)</f>
        <v>0</v>
      </c>
      <c r="BH261" s="219">
        <f>IF(N261="sníž. přenesená",J261,0)</f>
        <v>0</v>
      </c>
      <c r="BI261" s="219">
        <f>IF(N261="nulová",J261,0)</f>
        <v>0</v>
      </c>
      <c r="BJ261" s="20" t="s">
        <v>80</v>
      </c>
      <c r="BK261" s="219">
        <f>ROUND(I261*H261,2)</f>
        <v>0</v>
      </c>
      <c r="BL261" s="20" t="s">
        <v>125</v>
      </c>
      <c r="BM261" s="218" t="s">
        <v>377</v>
      </c>
    </row>
    <row r="262" s="2" customFormat="1">
      <c r="A262" s="41"/>
      <c r="B262" s="42"/>
      <c r="C262" s="43"/>
      <c r="D262" s="220" t="s">
        <v>127</v>
      </c>
      <c r="E262" s="43"/>
      <c r="F262" s="221" t="s">
        <v>378</v>
      </c>
      <c r="G262" s="43"/>
      <c r="H262" s="43"/>
      <c r="I262" s="222"/>
      <c r="J262" s="43"/>
      <c r="K262" s="43"/>
      <c r="L262" s="47"/>
      <c r="M262" s="223"/>
      <c r="N262" s="224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127</v>
      </c>
      <c r="AU262" s="20" t="s">
        <v>82</v>
      </c>
    </row>
    <row r="263" s="13" customFormat="1">
      <c r="A263" s="13"/>
      <c r="B263" s="225"/>
      <c r="C263" s="226"/>
      <c r="D263" s="227" t="s">
        <v>129</v>
      </c>
      <c r="E263" s="228" t="s">
        <v>19</v>
      </c>
      <c r="F263" s="229" t="s">
        <v>152</v>
      </c>
      <c r="G263" s="226"/>
      <c r="H263" s="228" t="s">
        <v>19</v>
      </c>
      <c r="I263" s="230"/>
      <c r="J263" s="226"/>
      <c r="K263" s="226"/>
      <c r="L263" s="231"/>
      <c r="M263" s="232"/>
      <c r="N263" s="233"/>
      <c r="O263" s="233"/>
      <c r="P263" s="233"/>
      <c r="Q263" s="233"/>
      <c r="R263" s="233"/>
      <c r="S263" s="233"/>
      <c r="T263" s="234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35" t="s">
        <v>129</v>
      </c>
      <c r="AU263" s="235" t="s">
        <v>82</v>
      </c>
      <c r="AV263" s="13" t="s">
        <v>80</v>
      </c>
      <c r="AW263" s="13" t="s">
        <v>33</v>
      </c>
      <c r="AX263" s="13" t="s">
        <v>72</v>
      </c>
      <c r="AY263" s="235" t="s">
        <v>118</v>
      </c>
    </row>
    <row r="264" s="13" customFormat="1">
      <c r="A264" s="13"/>
      <c r="B264" s="225"/>
      <c r="C264" s="226"/>
      <c r="D264" s="227" t="s">
        <v>129</v>
      </c>
      <c r="E264" s="228" t="s">
        <v>19</v>
      </c>
      <c r="F264" s="229" t="s">
        <v>379</v>
      </c>
      <c r="G264" s="226"/>
      <c r="H264" s="228" t="s">
        <v>19</v>
      </c>
      <c r="I264" s="230"/>
      <c r="J264" s="226"/>
      <c r="K264" s="226"/>
      <c r="L264" s="231"/>
      <c r="M264" s="232"/>
      <c r="N264" s="233"/>
      <c r="O264" s="233"/>
      <c r="P264" s="233"/>
      <c r="Q264" s="233"/>
      <c r="R264" s="233"/>
      <c r="S264" s="233"/>
      <c r="T264" s="23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5" t="s">
        <v>129</v>
      </c>
      <c r="AU264" s="235" t="s">
        <v>82</v>
      </c>
      <c r="AV264" s="13" t="s">
        <v>80</v>
      </c>
      <c r="AW264" s="13" t="s">
        <v>33</v>
      </c>
      <c r="AX264" s="13" t="s">
        <v>72</v>
      </c>
      <c r="AY264" s="235" t="s">
        <v>118</v>
      </c>
    </row>
    <row r="265" s="14" customFormat="1">
      <c r="A265" s="14"/>
      <c r="B265" s="236"/>
      <c r="C265" s="237"/>
      <c r="D265" s="227" t="s">
        <v>129</v>
      </c>
      <c r="E265" s="238" t="s">
        <v>19</v>
      </c>
      <c r="F265" s="239" t="s">
        <v>125</v>
      </c>
      <c r="G265" s="237"/>
      <c r="H265" s="240">
        <v>4</v>
      </c>
      <c r="I265" s="241"/>
      <c r="J265" s="237"/>
      <c r="K265" s="237"/>
      <c r="L265" s="242"/>
      <c r="M265" s="243"/>
      <c r="N265" s="244"/>
      <c r="O265" s="244"/>
      <c r="P265" s="244"/>
      <c r="Q265" s="244"/>
      <c r="R265" s="244"/>
      <c r="S265" s="244"/>
      <c r="T265" s="24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46" t="s">
        <v>129</v>
      </c>
      <c r="AU265" s="246" t="s">
        <v>82</v>
      </c>
      <c r="AV265" s="14" t="s">
        <v>82</v>
      </c>
      <c r="AW265" s="14" t="s">
        <v>33</v>
      </c>
      <c r="AX265" s="14" t="s">
        <v>80</v>
      </c>
      <c r="AY265" s="246" t="s">
        <v>118</v>
      </c>
    </row>
    <row r="266" s="2" customFormat="1" ht="24.15" customHeight="1">
      <c r="A266" s="41"/>
      <c r="B266" s="42"/>
      <c r="C266" s="269" t="s">
        <v>380</v>
      </c>
      <c r="D266" s="269" t="s">
        <v>237</v>
      </c>
      <c r="E266" s="270" t="s">
        <v>381</v>
      </c>
      <c r="F266" s="271" t="s">
        <v>382</v>
      </c>
      <c r="G266" s="272" t="s">
        <v>287</v>
      </c>
      <c r="H266" s="273">
        <v>4</v>
      </c>
      <c r="I266" s="274"/>
      <c r="J266" s="275">
        <f>ROUND(I266*H266,2)</f>
        <v>0</v>
      </c>
      <c r="K266" s="271" t="s">
        <v>124</v>
      </c>
      <c r="L266" s="276"/>
      <c r="M266" s="277" t="s">
        <v>19</v>
      </c>
      <c r="N266" s="278" t="s">
        <v>43</v>
      </c>
      <c r="O266" s="87"/>
      <c r="P266" s="216">
        <f>O266*H266</f>
        <v>0</v>
      </c>
      <c r="Q266" s="216">
        <v>0.0038</v>
      </c>
      <c r="R266" s="216">
        <f>Q266*H266</f>
        <v>0.0152</v>
      </c>
      <c r="S266" s="216">
        <v>0</v>
      </c>
      <c r="T266" s="217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18" t="s">
        <v>181</v>
      </c>
      <c r="AT266" s="218" t="s">
        <v>237</v>
      </c>
      <c r="AU266" s="218" t="s">
        <v>82</v>
      </c>
      <c r="AY266" s="20" t="s">
        <v>118</v>
      </c>
      <c r="BE266" s="219">
        <f>IF(N266="základní",J266,0)</f>
        <v>0</v>
      </c>
      <c r="BF266" s="219">
        <f>IF(N266="snížená",J266,0)</f>
        <v>0</v>
      </c>
      <c r="BG266" s="219">
        <f>IF(N266="zákl. přenesená",J266,0)</f>
        <v>0</v>
      </c>
      <c r="BH266" s="219">
        <f>IF(N266="sníž. přenesená",J266,0)</f>
        <v>0</v>
      </c>
      <c r="BI266" s="219">
        <f>IF(N266="nulová",J266,0)</f>
        <v>0</v>
      </c>
      <c r="BJ266" s="20" t="s">
        <v>80</v>
      </c>
      <c r="BK266" s="219">
        <f>ROUND(I266*H266,2)</f>
        <v>0</v>
      </c>
      <c r="BL266" s="20" t="s">
        <v>125</v>
      </c>
      <c r="BM266" s="218" t="s">
        <v>383</v>
      </c>
    </row>
    <row r="267" s="2" customFormat="1" ht="21.75" customHeight="1">
      <c r="A267" s="41"/>
      <c r="B267" s="42"/>
      <c r="C267" s="207" t="s">
        <v>384</v>
      </c>
      <c r="D267" s="207" t="s">
        <v>120</v>
      </c>
      <c r="E267" s="208" t="s">
        <v>385</v>
      </c>
      <c r="F267" s="209" t="s">
        <v>386</v>
      </c>
      <c r="G267" s="210" t="s">
        <v>276</v>
      </c>
      <c r="H267" s="211">
        <v>80</v>
      </c>
      <c r="I267" s="212"/>
      <c r="J267" s="213">
        <f>ROUND(I267*H267,2)</f>
        <v>0</v>
      </c>
      <c r="K267" s="209" t="s">
        <v>124</v>
      </c>
      <c r="L267" s="47"/>
      <c r="M267" s="214" t="s">
        <v>19</v>
      </c>
      <c r="N267" s="215" t="s">
        <v>43</v>
      </c>
      <c r="O267" s="87"/>
      <c r="P267" s="216">
        <f>O267*H267</f>
        <v>0</v>
      </c>
      <c r="Q267" s="216">
        <v>0</v>
      </c>
      <c r="R267" s="216">
        <f>Q267*H267</f>
        <v>0</v>
      </c>
      <c r="S267" s="216">
        <v>0</v>
      </c>
      <c r="T267" s="217">
        <f>S267*H267</f>
        <v>0</v>
      </c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R267" s="218" t="s">
        <v>125</v>
      </c>
      <c r="AT267" s="218" t="s">
        <v>120</v>
      </c>
      <c r="AU267" s="218" t="s">
        <v>82</v>
      </c>
      <c r="AY267" s="20" t="s">
        <v>118</v>
      </c>
      <c r="BE267" s="219">
        <f>IF(N267="základní",J267,0)</f>
        <v>0</v>
      </c>
      <c r="BF267" s="219">
        <f>IF(N267="snížená",J267,0)</f>
        <v>0</v>
      </c>
      <c r="BG267" s="219">
        <f>IF(N267="zákl. přenesená",J267,0)</f>
        <v>0</v>
      </c>
      <c r="BH267" s="219">
        <f>IF(N267="sníž. přenesená",J267,0)</f>
        <v>0</v>
      </c>
      <c r="BI267" s="219">
        <f>IF(N267="nulová",J267,0)</f>
        <v>0</v>
      </c>
      <c r="BJ267" s="20" t="s">
        <v>80</v>
      </c>
      <c r="BK267" s="219">
        <f>ROUND(I267*H267,2)</f>
        <v>0</v>
      </c>
      <c r="BL267" s="20" t="s">
        <v>125</v>
      </c>
      <c r="BM267" s="218" t="s">
        <v>387</v>
      </c>
    </row>
    <row r="268" s="2" customFormat="1">
      <c r="A268" s="41"/>
      <c r="B268" s="42"/>
      <c r="C268" s="43"/>
      <c r="D268" s="220" t="s">
        <v>127</v>
      </c>
      <c r="E268" s="43"/>
      <c r="F268" s="221" t="s">
        <v>388</v>
      </c>
      <c r="G268" s="43"/>
      <c r="H268" s="43"/>
      <c r="I268" s="222"/>
      <c r="J268" s="43"/>
      <c r="K268" s="43"/>
      <c r="L268" s="47"/>
      <c r="M268" s="223"/>
      <c r="N268" s="224"/>
      <c r="O268" s="87"/>
      <c r="P268" s="87"/>
      <c r="Q268" s="87"/>
      <c r="R268" s="87"/>
      <c r="S268" s="87"/>
      <c r="T268" s="88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T268" s="20" t="s">
        <v>127</v>
      </c>
      <c r="AU268" s="20" t="s">
        <v>82</v>
      </c>
    </row>
    <row r="269" s="2" customFormat="1" ht="24.15" customHeight="1">
      <c r="A269" s="41"/>
      <c r="B269" s="42"/>
      <c r="C269" s="207" t="s">
        <v>389</v>
      </c>
      <c r="D269" s="207" t="s">
        <v>120</v>
      </c>
      <c r="E269" s="208" t="s">
        <v>390</v>
      </c>
      <c r="F269" s="209" t="s">
        <v>391</v>
      </c>
      <c r="G269" s="210" t="s">
        <v>287</v>
      </c>
      <c r="H269" s="211">
        <v>2</v>
      </c>
      <c r="I269" s="212"/>
      <c r="J269" s="213">
        <f>ROUND(I269*H269,2)</f>
        <v>0</v>
      </c>
      <c r="K269" s="209" t="s">
        <v>124</v>
      </c>
      <c r="L269" s="47"/>
      <c r="M269" s="214" t="s">
        <v>19</v>
      </c>
      <c r="N269" s="215" t="s">
        <v>43</v>
      </c>
      <c r="O269" s="87"/>
      <c r="P269" s="216">
        <f>O269*H269</f>
        <v>0</v>
      </c>
      <c r="Q269" s="216">
        <v>0.45937</v>
      </c>
      <c r="R269" s="216">
        <f>Q269*H269</f>
        <v>0.91874</v>
      </c>
      <c r="S269" s="216">
        <v>0</v>
      </c>
      <c r="T269" s="217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218" t="s">
        <v>125</v>
      </c>
      <c r="AT269" s="218" t="s">
        <v>120</v>
      </c>
      <c r="AU269" s="218" t="s">
        <v>82</v>
      </c>
      <c r="AY269" s="20" t="s">
        <v>118</v>
      </c>
      <c r="BE269" s="219">
        <f>IF(N269="základní",J269,0)</f>
        <v>0</v>
      </c>
      <c r="BF269" s="219">
        <f>IF(N269="snížená",J269,0)</f>
        <v>0</v>
      </c>
      <c r="BG269" s="219">
        <f>IF(N269="zákl. přenesená",J269,0)</f>
        <v>0</v>
      </c>
      <c r="BH269" s="219">
        <f>IF(N269="sníž. přenesená",J269,0)</f>
        <v>0</v>
      </c>
      <c r="BI269" s="219">
        <f>IF(N269="nulová",J269,0)</f>
        <v>0</v>
      </c>
      <c r="BJ269" s="20" t="s">
        <v>80</v>
      </c>
      <c r="BK269" s="219">
        <f>ROUND(I269*H269,2)</f>
        <v>0</v>
      </c>
      <c r="BL269" s="20" t="s">
        <v>125</v>
      </c>
      <c r="BM269" s="218" t="s">
        <v>392</v>
      </c>
    </row>
    <row r="270" s="2" customFormat="1">
      <c r="A270" s="41"/>
      <c r="B270" s="42"/>
      <c r="C270" s="43"/>
      <c r="D270" s="220" t="s">
        <v>127</v>
      </c>
      <c r="E270" s="43"/>
      <c r="F270" s="221" t="s">
        <v>393</v>
      </c>
      <c r="G270" s="43"/>
      <c r="H270" s="43"/>
      <c r="I270" s="222"/>
      <c r="J270" s="43"/>
      <c r="K270" s="43"/>
      <c r="L270" s="47"/>
      <c r="M270" s="223"/>
      <c r="N270" s="224"/>
      <c r="O270" s="87"/>
      <c r="P270" s="87"/>
      <c r="Q270" s="87"/>
      <c r="R270" s="87"/>
      <c r="S270" s="87"/>
      <c r="T270" s="88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0" t="s">
        <v>127</v>
      </c>
      <c r="AU270" s="20" t="s">
        <v>82</v>
      </c>
    </row>
    <row r="271" s="2" customFormat="1" ht="24.15" customHeight="1">
      <c r="A271" s="41"/>
      <c r="B271" s="42"/>
      <c r="C271" s="207" t="s">
        <v>394</v>
      </c>
      <c r="D271" s="207" t="s">
        <v>120</v>
      </c>
      <c r="E271" s="208" t="s">
        <v>395</v>
      </c>
      <c r="F271" s="209" t="s">
        <v>396</v>
      </c>
      <c r="G271" s="210" t="s">
        <v>287</v>
      </c>
      <c r="H271" s="211">
        <v>2</v>
      </c>
      <c r="I271" s="212"/>
      <c r="J271" s="213">
        <f>ROUND(I271*H271,2)</f>
        <v>0</v>
      </c>
      <c r="K271" s="209" t="s">
        <v>124</v>
      </c>
      <c r="L271" s="47"/>
      <c r="M271" s="214" t="s">
        <v>19</v>
      </c>
      <c r="N271" s="215" t="s">
        <v>43</v>
      </c>
      <c r="O271" s="87"/>
      <c r="P271" s="216">
        <f>O271*H271</f>
        <v>0</v>
      </c>
      <c r="Q271" s="216">
        <v>0.01218</v>
      </c>
      <c r="R271" s="216">
        <f>Q271*H271</f>
        <v>0.02436</v>
      </c>
      <c r="S271" s="216">
        <v>0</v>
      </c>
      <c r="T271" s="217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18" t="s">
        <v>125</v>
      </c>
      <c r="AT271" s="218" t="s">
        <v>120</v>
      </c>
      <c r="AU271" s="218" t="s">
        <v>82</v>
      </c>
      <c r="AY271" s="20" t="s">
        <v>118</v>
      </c>
      <c r="BE271" s="219">
        <f>IF(N271="základní",J271,0)</f>
        <v>0</v>
      </c>
      <c r="BF271" s="219">
        <f>IF(N271="snížená",J271,0)</f>
        <v>0</v>
      </c>
      <c r="BG271" s="219">
        <f>IF(N271="zákl. přenesená",J271,0)</f>
        <v>0</v>
      </c>
      <c r="BH271" s="219">
        <f>IF(N271="sníž. přenesená",J271,0)</f>
        <v>0</v>
      </c>
      <c r="BI271" s="219">
        <f>IF(N271="nulová",J271,0)</f>
        <v>0</v>
      </c>
      <c r="BJ271" s="20" t="s">
        <v>80</v>
      </c>
      <c r="BK271" s="219">
        <f>ROUND(I271*H271,2)</f>
        <v>0</v>
      </c>
      <c r="BL271" s="20" t="s">
        <v>125</v>
      </c>
      <c r="BM271" s="218" t="s">
        <v>397</v>
      </c>
    </row>
    <row r="272" s="2" customFormat="1">
      <c r="A272" s="41"/>
      <c r="B272" s="42"/>
      <c r="C272" s="43"/>
      <c r="D272" s="220" t="s">
        <v>127</v>
      </c>
      <c r="E272" s="43"/>
      <c r="F272" s="221" t="s">
        <v>398</v>
      </c>
      <c r="G272" s="43"/>
      <c r="H272" s="43"/>
      <c r="I272" s="222"/>
      <c r="J272" s="43"/>
      <c r="K272" s="43"/>
      <c r="L272" s="47"/>
      <c r="M272" s="223"/>
      <c r="N272" s="224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0" t="s">
        <v>127</v>
      </c>
      <c r="AU272" s="20" t="s">
        <v>82</v>
      </c>
    </row>
    <row r="273" s="2" customFormat="1" ht="24.15" customHeight="1">
      <c r="A273" s="41"/>
      <c r="B273" s="42"/>
      <c r="C273" s="269" t="s">
        <v>399</v>
      </c>
      <c r="D273" s="269" t="s">
        <v>237</v>
      </c>
      <c r="E273" s="270" t="s">
        <v>400</v>
      </c>
      <c r="F273" s="271" t="s">
        <v>401</v>
      </c>
      <c r="G273" s="272" t="s">
        <v>287</v>
      </c>
      <c r="H273" s="273">
        <v>2</v>
      </c>
      <c r="I273" s="274"/>
      <c r="J273" s="275">
        <f>ROUND(I273*H273,2)</f>
        <v>0</v>
      </c>
      <c r="K273" s="271" t="s">
        <v>124</v>
      </c>
      <c r="L273" s="276"/>
      <c r="M273" s="277" t="s">
        <v>19</v>
      </c>
      <c r="N273" s="278" t="s">
        <v>43</v>
      </c>
      <c r="O273" s="87"/>
      <c r="P273" s="216">
        <f>O273*H273</f>
        <v>0</v>
      </c>
      <c r="Q273" s="216">
        <v>0.58499999999999996</v>
      </c>
      <c r="R273" s="216">
        <f>Q273*H273</f>
        <v>1.1699999999999999</v>
      </c>
      <c r="S273" s="216">
        <v>0</v>
      </c>
      <c r="T273" s="217">
        <f>S273*H273</f>
        <v>0</v>
      </c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R273" s="218" t="s">
        <v>181</v>
      </c>
      <c r="AT273" s="218" t="s">
        <v>237</v>
      </c>
      <c r="AU273" s="218" t="s">
        <v>82</v>
      </c>
      <c r="AY273" s="20" t="s">
        <v>118</v>
      </c>
      <c r="BE273" s="219">
        <f>IF(N273="základní",J273,0)</f>
        <v>0</v>
      </c>
      <c r="BF273" s="219">
        <f>IF(N273="snížená",J273,0)</f>
        <v>0</v>
      </c>
      <c r="BG273" s="219">
        <f>IF(N273="zákl. přenesená",J273,0)</f>
        <v>0</v>
      </c>
      <c r="BH273" s="219">
        <f>IF(N273="sníž. přenesená",J273,0)</f>
        <v>0</v>
      </c>
      <c r="BI273" s="219">
        <f>IF(N273="nulová",J273,0)</f>
        <v>0</v>
      </c>
      <c r="BJ273" s="20" t="s">
        <v>80</v>
      </c>
      <c r="BK273" s="219">
        <f>ROUND(I273*H273,2)</f>
        <v>0</v>
      </c>
      <c r="BL273" s="20" t="s">
        <v>125</v>
      </c>
      <c r="BM273" s="218" t="s">
        <v>402</v>
      </c>
    </row>
    <row r="274" s="13" customFormat="1">
      <c r="A274" s="13"/>
      <c r="B274" s="225"/>
      <c r="C274" s="226"/>
      <c r="D274" s="227" t="s">
        <v>129</v>
      </c>
      <c r="E274" s="228" t="s">
        <v>19</v>
      </c>
      <c r="F274" s="229" t="s">
        <v>295</v>
      </c>
      <c r="G274" s="226"/>
      <c r="H274" s="228" t="s">
        <v>19</v>
      </c>
      <c r="I274" s="230"/>
      <c r="J274" s="226"/>
      <c r="K274" s="226"/>
      <c r="L274" s="231"/>
      <c r="M274" s="232"/>
      <c r="N274" s="233"/>
      <c r="O274" s="233"/>
      <c r="P274" s="233"/>
      <c r="Q274" s="233"/>
      <c r="R274" s="233"/>
      <c r="S274" s="233"/>
      <c r="T274" s="23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5" t="s">
        <v>129</v>
      </c>
      <c r="AU274" s="235" t="s">
        <v>82</v>
      </c>
      <c r="AV274" s="13" t="s">
        <v>80</v>
      </c>
      <c r="AW274" s="13" t="s">
        <v>33</v>
      </c>
      <c r="AX274" s="13" t="s">
        <v>72</v>
      </c>
      <c r="AY274" s="235" t="s">
        <v>118</v>
      </c>
    </row>
    <row r="275" s="14" customFormat="1">
      <c r="A275" s="14"/>
      <c r="B275" s="236"/>
      <c r="C275" s="237"/>
      <c r="D275" s="227" t="s">
        <v>129</v>
      </c>
      <c r="E275" s="238" t="s">
        <v>19</v>
      </c>
      <c r="F275" s="239" t="s">
        <v>403</v>
      </c>
      <c r="G275" s="237"/>
      <c r="H275" s="240">
        <v>1</v>
      </c>
      <c r="I275" s="241"/>
      <c r="J275" s="237"/>
      <c r="K275" s="237"/>
      <c r="L275" s="242"/>
      <c r="M275" s="243"/>
      <c r="N275" s="244"/>
      <c r="O275" s="244"/>
      <c r="P275" s="244"/>
      <c r="Q275" s="244"/>
      <c r="R275" s="244"/>
      <c r="S275" s="244"/>
      <c r="T275" s="24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46" t="s">
        <v>129</v>
      </c>
      <c r="AU275" s="246" t="s">
        <v>82</v>
      </c>
      <c r="AV275" s="14" t="s">
        <v>82</v>
      </c>
      <c r="AW275" s="14" t="s">
        <v>33</v>
      </c>
      <c r="AX275" s="14" t="s">
        <v>72</v>
      </c>
      <c r="AY275" s="246" t="s">
        <v>118</v>
      </c>
    </row>
    <row r="276" s="14" customFormat="1">
      <c r="A276" s="14"/>
      <c r="B276" s="236"/>
      <c r="C276" s="237"/>
      <c r="D276" s="227" t="s">
        <v>129</v>
      </c>
      <c r="E276" s="238" t="s">
        <v>19</v>
      </c>
      <c r="F276" s="239" t="s">
        <v>404</v>
      </c>
      <c r="G276" s="237"/>
      <c r="H276" s="240">
        <v>1</v>
      </c>
      <c r="I276" s="241"/>
      <c r="J276" s="237"/>
      <c r="K276" s="237"/>
      <c r="L276" s="242"/>
      <c r="M276" s="243"/>
      <c r="N276" s="244"/>
      <c r="O276" s="244"/>
      <c r="P276" s="244"/>
      <c r="Q276" s="244"/>
      <c r="R276" s="244"/>
      <c r="S276" s="244"/>
      <c r="T276" s="24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6" t="s">
        <v>129</v>
      </c>
      <c r="AU276" s="246" t="s">
        <v>82</v>
      </c>
      <c r="AV276" s="14" t="s">
        <v>82</v>
      </c>
      <c r="AW276" s="14" t="s">
        <v>33</v>
      </c>
      <c r="AX276" s="14" t="s">
        <v>72</v>
      </c>
      <c r="AY276" s="246" t="s">
        <v>118</v>
      </c>
    </row>
    <row r="277" s="15" customFormat="1">
      <c r="A277" s="15"/>
      <c r="B277" s="247"/>
      <c r="C277" s="248"/>
      <c r="D277" s="227" t="s">
        <v>129</v>
      </c>
      <c r="E277" s="249" t="s">
        <v>19</v>
      </c>
      <c r="F277" s="250" t="s">
        <v>133</v>
      </c>
      <c r="G277" s="248"/>
      <c r="H277" s="251">
        <v>2</v>
      </c>
      <c r="I277" s="252"/>
      <c r="J277" s="248"/>
      <c r="K277" s="248"/>
      <c r="L277" s="253"/>
      <c r="M277" s="254"/>
      <c r="N277" s="255"/>
      <c r="O277" s="255"/>
      <c r="P277" s="255"/>
      <c r="Q277" s="255"/>
      <c r="R277" s="255"/>
      <c r="S277" s="255"/>
      <c r="T277" s="256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57" t="s">
        <v>129</v>
      </c>
      <c r="AU277" s="257" t="s">
        <v>82</v>
      </c>
      <c r="AV277" s="15" t="s">
        <v>125</v>
      </c>
      <c r="AW277" s="15" t="s">
        <v>33</v>
      </c>
      <c r="AX277" s="15" t="s">
        <v>80</v>
      </c>
      <c r="AY277" s="257" t="s">
        <v>118</v>
      </c>
    </row>
    <row r="278" s="2" customFormat="1" ht="24.15" customHeight="1">
      <c r="A278" s="41"/>
      <c r="B278" s="42"/>
      <c r="C278" s="269" t="s">
        <v>405</v>
      </c>
      <c r="D278" s="269" t="s">
        <v>237</v>
      </c>
      <c r="E278" s="270" t="s">
        <v>406</v>
      </c>
      <c r="F278" s="271" t="s">
        <v>407</v>
      </c>
      <c r="G278" s="272" t="s">
        <v>287</v>
      </c>
      <c r="H278" s="273">
        <v>2</v>
      </c>
      <c r="I278" s="274"/>
      <c r="J278" s="275">
        <f>ROUND(I278*H278,2)</f>
        <v>0</v>
      </c>
      <c r="K278" s="271" t="s">
        <v>124</v>
      </c>
      <c r="L278" s="276"/>
      <c r="M278" s="277" t="s">
        <v>19</v>
      </c>
      <c r="N278" s="278" t="s">
        <v>43</v>
      </c>
      <c r="O278" s="87"/>
      <c r="P278" s="216">
        <f>O278*H278</f>
        <v>0</v>
      </c>
      <c r="Q278" s="216">
        <v>0.002</v>
      </c>
      <c r="R278" s="216">
        <f>Q278*H278</f>
        <v>0.0040000000000000001</v>
      </c>
      <c r="S278" s="216">
        <v>0</v>
      </c>
      <c r="T278" s="217">
        <f>S278*H278</f>
        <v>0</v>
      </c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R278" s="218" t="s">
        <v>181</v>
      </c>
      <c r="AT278" s="218" t="s">
        <v>237</v>
      </c>
      <c r="AU278" s="218" t="s">
        <v>82</v>
      </c>
      <c r="AY278" s="20" t="s">
        <v>118</v>
      </c>
      <c r="BE278" s="219">
        <f>IF(N278="základní",J278,0)</f>
        <v>0</v>
      </c>
      <c r="BF278" s="219">
        <f>IF(N278="snížená",J278,0)</f>
        <v>0</v>
      </c>
      <c r="BG278" s="219">
        <f>IF(N278="zákl. přenesená",J278,0)</f>
        <v>0</v>
      </c>
      <c r="BH278" s="219">
        <f>IF(N278="sníž. přenesená",J278,0)</f>
        <v>0</v>
      </c>
      <c r="BI278" s="219">
        <f>IF(N278="nulová",J278,0)</f>
        <v>0</v>
      </c>
      <c r="BJ278" s="20" t="s">
        <v>80</v>
      </c>
      <c r="BK278" s="219">
        <f>ROUND(I278*H278,2)</f>
        <v>0</v>
      </c>
      <c r="BL278" s="20" t="s">
        <v>125</v>
      </c>
      <c r="BM278" s="218" t="s">
        <v>408</v>
      </c>
    </row>
    <row r="279" s="13" customFormat="1">
      <c r="A279" s="13"/>
      <c r="B279" s="225"/>
      <c r="C279" s="226"/>
      <c r="D279" s="227" t="s">
        <v>129</v>
      </c>
      <c r="E279" s="228" t="s">
        <v>19</v>
      </c>
      <c r="F279" s="229" t="s">
        <v>295</v>
      </c>
      <c r="G279" s="226"/>
      <c r="H279" s="228" t="s">
        <v>19</v>
      </c>
      <c r="I279" s="230"/>
      <c r="J279" s="226"/>
      <c r="K279" s="226"/>
      <c r="L279" s="231"/>
      <c r="M279" s="232"/>
      <c r="N279" s="233"/>
      <c r="O279" s="233"/>
      <c r="P279" s="233"/>
      <c r="Q279" s="233"/>
      <c r="R279" s="233"/>
      <c r="S279" s="233"/>
      <c r="T279" s="23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5" t="s">
        <v>129</v>
      </c>
      <c r="AU279" s="235" t="s">
        <v>82</v>
      </c>
      <c r="AV279" s="13" t="s">
        <v>80</v>
      </c>
      <c r="AW279" s="13" t="s">
        <v>33</v>
      </c>
      <c r="AX279" s="13" t="s">
        <v>72</v>
      </c>
      <c r="AY279" s="235" t="s">
        <v>118</v>
      </c>
    </row>
    <row r="280" s="14" customFormat="1">
      <c r="A280" s="14"/>
      <c r="B280" s="236"/>
      <c r="C280" s="237"/>
      <c r="D280" s="227" t="s">
        <v>129</v>
      </c>
      <c r="E280" s="238" t="s">
        <v>19</v>
      </c>
      <c r="F280" s="239" t="s">
        <v>403</v>
      </c>
      <c r="G280" s="237"/>
      <c r="H280" s="240">
        <v>1</v>
      </c>
      <c r="I280" s="241"/>
      <c r="J280" s="237"/>
      <c r="K280" s="237"/>
      <c r="L280" s="242"/>
      <c r="M280" s="243"/>
      <c r="N280" s="244"/>
      <c r="O280" s="244"/>
      <c r="P280" s="244"/>
      <c r="Q280" s="244"/>
      <c r="R280" s="244"/>
      <c r="S280" s="244"/>
      <c r="T280" s="24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46" t="s">
        <v>129</v>
      </c>
      <c r="AU280" s="246" t="s">
        <v>82</v>
      </c>
      <c r="AV280" s="14" t="s">
        <v>82</v>
      </c>
      <c r="AW280" s="14" t="s">
        <v>33</v>
      </c>
      <c r="AX280" s="14" t="s">
        <v>72</v>
      </c>
      <c r="AY280" s="246" t="s">
        <v>118</v>
      </c>
    </row>
    <row r="281" s="14" customFormat="1">
      <c r="A281" s="14"/>
      <c r="B281" s="236"/>
      <c r="C281" s="237"/>
      <c r="D281" s="227" t="s">
        <v>129</v>
      </c>
      <c r="E281" s="238" t="s">
        <v>19</v>
      </c>
      <c r="F281" s="239" t="s">
        <v>404</v>
      </c>
      <c r="G281" s="237"/>
      <c r="H281" s="240">
        <v>1</v>
      </c>
      <c r="I281" s="241"/>
      <c r="J281" s="237"/>
      <c r="K281" s="237"/>
      <c r="L281" s="242"/>
      <c r="M281" s="243"/>
      <c r="N281" s="244"/>
      <c r="O281" s="244"/>
      <c r="P281" s="244"/>
      <c r="Q281" s="244"/>
      <c r="R281" s="244"/>
      <c r="S281" s="244"/>
      <c r="T281" s="24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6" t="s">
        <v>129</v>
      </c>
      <c r="AU281" s="246" t="s">
        <v>82</v>
      </c>
      <c r="AV281" s="14" t="s">
        <v>82</v>
      </c>
      <c r="AW281" s="14" t="s">
        <v>33</v>
      </c>
      <c r="AX281" s="14" t="s">
        <v>72</v>
      </c>
      <c r="AY281" s="246" t="s">
        <v>118</v>
      </c>
    </row>
    <row r="282" s="15" customFormat="1">
      <c r="A282" s="15"/>
      <c r="B282" s="247"/>
      <c r="C282" s="248"/>
      <c r="D282" s="227" t="s">
        <v>129</v>
      </c>
      <c r="E282" s="249" t="s">
        <v>19</v>
      </c>
      <c r="F282" s="250" t="s">
        <v>133</v>
      </c>
      <c r="G282" s="248"/>
      <c r="H282" s="251">
        <v>2</v>
      </c>
      <c r="I282" s="252"/>
      <c r="J282" s="248"/>
      <c r="K282" s="248"/>
      <c r="L282" s="253"/>
      <c r="M282" s="254"/>
      <c r="N282" s="255"/>
      <c r="O282" s="255"/>
      <c r="P282" s="255"/>
      <c r="Q282" s="255"/>
      <c r="R282" s="255"/>
      <c r="S282" s="255"/>
      <c r="T282" s="256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57" t="s">
        <v>129</v>
      </c>
      <c r="AU282" s="257" t="s">
        <v>82</v>
      </c>
      <c r="AV282" s="15" t="s">
        <v>125</v>
      </c>
      <c r="AW282" s="15" t="s">
        <v>33</v>
      </c>
      <c r="AX282" s="15" t="s">
        <v>80</v>
      </c>
      <c r="AY282" s="257" t="s">
        <v>118</v>
      </c>
    </row>
    <row r="283" s="2" customFormat="1" ht="44.25" customHeight="1">
      <c r="A283" s="41"/>
      <c r="B283" s="42"/>
      <c r="C283" s="207" t="s">
        <v>409</v>
      </c>
      <c r="D283" s="207" t="s">
        <v>120</v>
      </c>
      <c r="E283" s="208" t="s">
        <v>410</v>
      </c>
      <c r="F283" s="209" t="s">
        <v>411</v>
      </c>
      <c r="G283" s="210" t="s">
        <v>287</v>
      </c>
      <c r="H283" s="211">
        <v>2</v>
      </c>
      <c r="I283" s="212"/>
      <c r="J283" s="213">
        <f>ROUND(I283*H283,2)</f>
        <v>0</v>
      </c>
      <c r="K283" s="209" t="s">
        <v>124</v>
      </c>
      <c r="L283" s="47"/>
      <c r="M283" s="214" t="s">
        <v>19</v>
      </c>
      <c r="N283" s="215" t="s">
        <v>43</v>
      </c>
      <c r="O283" s="87"/>
      <c r="P283" s="216">
        <f>O283*H283</f>
        <v>0</v>
      </c>
      <c r="Q283" s="216">
        <v>0.074370000000000006</v>
      </c>
      <c r="R283" s="216">
        <f>Q283*H283</f>
        <v>0.14874000000000001</v>
      </c>
      <c r="S283" s="216">
        <v>0</v>
      </c>
      <c r="T283" s="217">
        <f>S283*H283</f>
        <v>0</v>
      </c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R283" s="218" t="s">
        <v>125</v>
      </c>
      <c r="AT283" s="218" t="s">
        <v>120</v>
      </c>
      <c r="AU283" s="218" t="s">
        <v>82</v>
      </c>
      <c r="AY283" s="20" t="s">
        <v>118</v>
      </c>
      <c r="BE283" s="219">
        <f>IF(N283="základní",J283,0)</f>
        <v>0</v>
      </c>
      <c r="BF283" s="219">
        <f>IF(N283="snížená",J283,0)</f>
        <v>0</v>
      </c>
      <c r="BG283" s="219">
        <f>IF(N283="zákl. přenesená",J283,0)</f>
        <v>0</v>
      </c>
      <c r="BH283" s="219">
        <f>IF(N283="sníž. přenesená",J283,0)</f>
        <v>0</v>
      </c>
      <c r="BI283" s="219">
        <f>IF(N283="nulová",J283,0)</f>
        <v>0</v>
      </c>
      <c r="BJ283" s="20" t="s">
        <v>80</v>
      </c>
      <c r="BK283" s="219">
        <f>ROUND(I283*H283,2)</f>
        <v>0</v>
      </c>
      <c r="BL283" s="20" t="s">
        <v>125</v>
      </c>
      <c r="BM283" s="218" t="s">
        <v>412</v>
      </c>
    </row>
    <row r="284" s="2" customFormat="1">
      <c r="A284" s="41"/>
      <c r="B284" s="42"/>
      <c r="C284" s="43"/>
      <c r="D284" s="220" t="s">
        <v>127</v>
      </c>
      <c r="E284" s="43"/>
      <c r="F284" s="221" t="s">
        <v>413</v>
      </c>
      <c r="G284" s="43"/>
      <c r="H284" s="43"/>
      <c r="I284" s="222"/>
      <c r="J284" s="43"/>
      <c r="K284" s="43"/>
      <c r="L284" s="47"/>
      <c r="M284" s="223"/>
      <c r="N284" s="224"/>
      <c r="O284" s="87"/>
      <c r="P284" s="87"/>
      <c r="Q284" s="87"/>
      <c r="R284" s="87"/>
      <c r="S284" s="87"/>
      <c r="T284" s="88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T284" s="20" t="s">
        <v>127</v>
      </c>
      <c r="AU284" s="20" t="s">
        <v>82</v>
      </c>
    </row>
    <row r="285" s="13" customFormat="1">
      <c r="A285" s="13"/>
      <c r="B285" s="225"/>
      <c r="C285" s="226"/>
      <c r="D285" s="227" t="s">
        <v>129</v>
      </c>
      <c r="E285" s="228" t="s">
        <v>19</v>
      </c>
      <c r="F285" s="229" t="s">
        <v>152</v>
      </c>
      <c r="G285" s="226"/>
      <c r="H285" s="228" t="s">
        <v>19</v>
      </c>
      <c r="I285" s="230"/>
      <c r="J285" s="226"/>
      <c r="K285" s="226"/>
      <c r="L285" s="231"/>
      <c r="M285" s="232"/>
      <c r="N285" s="233"/>
      <c r="O285" s="233"/>
      <c r="P285" s="233"/>
      <c r="Q285" s="233"/>
      <c r="R285" s="233"/>
      <c r="S285" s="233"/>
      <c r="T285" s="23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5" t="s">
        <v>129</v>
      </c>
      <c r="AU285" s="235" t="s">
        <v>82</v>
      </c>
      <c r="AV285" s="13" t="s">
        <v>80</v>
      </c>
      <c r="AW285" s="13" t="s">
        <v>33</v>
      </c>
      <c r="AX285" s="13" t="s">
        <v>72</v>
      </c>
      <c r="AY285" s="235" t="s">
        <v>118</v>
      </c>
    </row>
    <row r="286" s="14" customFormat="1">
      <c r="A286" s="14"/>
      <c r="B286" s="236"/>
      <c r="C286" s="237"/>
      <c r="D286" s="227" t="s">
        <v>129</v>
      </c>
      <c r="E286" s="238" t="s">
        <v>19</v>
      </c>
      <c r="F286" s="239" t="s">
        <v>414</v>
      </c>
      <c r="G286" s="237"/>
      <c r="H286" s="240">
        <v>1</v>
      </c>
      <c r="I286" s="241"/>
      <c r="J286" s="237"/>
      <c r="K286" s="237"/>
      <c r="L286" s="242"/>
      <c r="M286" s="243"/>
      <c r="N286" s="244"/>
      <c r="O286" s="244"/>
      <c r="P286" s="244"/>
      <c r="Q286" s="244"/>
      <c r="R286" s="244"/>
      <c r="S286" s="244"/>
      <c r="T286" s="24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46" t="s">
        <v>129</v>
      </c>
      <c r="AU286" s="246" t="s">
        <v>82</v>
      </c>
      <c r="AV286" s="14" t="s">
        <v>82</v>
      </c>
      <c r="AW286" s="14" t="s">
        <v>33</v>
      </c>
      <c r="AX286" s="14" t="s">
        <v>72</v>
      </c>
      <c r="AY286" s="246" t="s">
        <v>118</v>
      </c>
    </row>
    <row r="287" s="14" customFormat="1">
      <c r="A287" s="14"/>
      <c r="B287" s="236"/>
      <c r="C287" s="237"/>
      <c r="D287" s="227" t="s">
        <v>129</v>
      </c>
      <c r="E287" s="238" t="s">
        <v>19</v>
      </c>
      <c r="F287" s="239" t="s">
        <v>415</v>
      </c>
      <c r="G287" s="237"/>
      <c r="H287" s="240">
        <v>1</v>
      </c>
      <c r="I287" s="241"/>
      <c r="J287" s="237"/>
      <c r="K287" s="237"/>
      <c r="L287" s="242"/>
      <c r="M287" s="243"/>
      <c r="N287" s="244"/>
      <c r="O287" s="244"/>
      <c r="P287" s="244"/>
      <c r="Q287" s="244"/>
      <c r="R287" s="244"/>
      <c r="S287" s="244"/>
      <c r="T287" s="24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6" t="s">
        <v>129</v>
      </c>
      <c r="AU287" s="246" t="s">
        <v>82</v>
      </c>
      <c r="AV287" s="14" t="s">
        <v>82</v>
      </c>
      <c r="AW287" s="14" t="s">
        <v>33</v>
      </c>
      <c r="AX287" s="14" t="s">
        <v>72</v>
      </c>
      <c r="AY287" s="246" t="s">
        <v>118</v>
      </c>
    </row>
    <row r="288" s="15" customFormat="1">
      <c r="A288" s="15"/>
      <c r="B288" s="247"/>
      <c r="C288" s="248"/>
      <c r="D288" s="227" t="s">
        <v>129</v>
      </c>
      <c r="E288" s="249" t="s">
        <v>19</v>
      </c>
      <c r="F288" s="250" t="s">
        <v>133</v>
      </c>
      <c r="G288" s="248"/>
      <c r="H288" s="251">
        <v>2</v>
      </c>
      <c r="I288" s="252"/>
      <c r="J288" s="248"/>
      <c r="K288" s="248"/>
      <c r="L288" s="253"/>
      <c r="M288" s="254"/>
      <c r="N288" s="255"/>
      <c r="O288" s="255"/>
      <c r="P288" s="255"/>
      <c r="Q288" s="255"/>
      <c r="R288" s="255"/>
      <c r="S288" s="255"/>
      <c r="T288" s="256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57" t="s">
        <v>129</v>
      </c>
      <c r="AU288" s="257" t="s">
        <v>82</v>
      </c>
      <c r="AV288" s="15" t="s">
        <v>125</v>
      </c>
      <c r="AW288" s="15" t="s">
        <v>33</v>
      </c>
      <c r="AX288" s="15" t="s">
        <v>80</v>
      </c>
      <c r="AY288" s="257" t="s">
        <v>118</v>
      </c>
    </row>
    <row r="289" s="2" customFormat="1" ht="44.25" customHeight="1">
      <c r="A289" s="41"/>
      <c r="B289" s="42"/>
      <c r="C289" s="207" t="s">
        <v>416</v>
      </c>
      <c r="D289" s="207" t="s">
        <v>120</v>
      </c>
      <c r="E289" s="208" t="s">
        <v>417</v>
      </c>
      <c r="F289" s="209" t="s">
        <v>418</v>
      </c>
      <c r="G289" s="210" t="s">
        <v>287</v>
      </c>
      <c r="H289" s="211">
        <v>1</v>
      </c>
      <c r="I289" s="212"/>
      <c r="J289" s="213">
        <f>ROUND(I289*H289,2)</f>
        <v>0</v>
      </c>
      <c r="K289" s="209" t="s">
        <v>124</v>
      </c>
      <c r="L289" s="47"/>
      <c r="M289" s="214" t="s">
        <v>19</v>
      </c>
      <c r="N289" s="215" t="s">
        <v>43</v>
      </c>
      <c r="O289" s="87"/>
      <c r="P289" s="216">
        <f>O289*H289</f>
        <v>0</v>
      </c>
      <c r="Q289" s="216">
        <v>0.084150000000000003</v>
      </c>
      <c r="R289" s="216">
        <f>Q289*H289</f>
        <v>0.084150000000000003</v>
      </c>
      <c r="S289" s="216">
        <v>0</v>
      </c>
      <c r="T289" s="217">
        <f>S289*H289</f>
        <v>0</v>
      </c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R289" s="218" t="s">
        <v>125</v>
      </c>
      <c r="AT289" s="218" t="s">
        <v>120</v>
      </c>
      <c r="AU289" s="218" t="s">
        <v>82</v>
      </c>
      <c r="AY289" s="20" t="s">
        <v>118</v>
      </c>
      <c r="BE289" s="219">
        <f>IF(N289="základní",J289,0)</f>
        <v>0</v>
      </c>
      <c r="BF289" s="219">
        <f>IF(N289="snížená",J289,0)</f>
        <v>0</v>
      </c>
      <c r="BG289" s="219">
        <f>IF(N289="zákl. přenesená",J289,0)</f>
        <v>0</v>
      </c>
      <c r="BH289" s="219">
        <f>IF(N289="sníž. přenesená",J289,0)</f>
        <v>0</v>
      </c>
      <c r="BI289" s="219">
        <f>IF(N289="nulová",J289,0)</f>
        <v>0</v>
      </c>
      <c r="BJ289" s="20" t="s">
        <v>80</v>
      </c>
      <c r="BK289" s="219">
        <f>ROUND(I289*H289,2)</f>
        <v>0</v>
      </c>
      <c r="BL289" s="20" t="s">
        <v>125</v>
      </c>
      <c r="BM289" s="218" t="s">
        <v>419</v>
      </c>
    </row>
    <row r="290" s="2" customFormat="1">
      <c r="A290" s="41"/>
      <c r="B290" s="42"/>
      <c r="C290" s="43"/>
      <c r="D290" s="220" t="s">
        <v>127</v>
      </c>
      <c r="E290" s="43"/>
      <c r="F290" s="221" t="s">
        <v>420</v>
      </c>
      <c r="G290" s="43"/>
      <c r="H290" s="43"/>
      <c r="I290" s="222"/>
      <c r="J290" s="43"/>
      <c r="K290" s="43"/>
      <c r="L290" s="47"/>
      <c r="M290" s="223"/>
      <c r="N290" s="224"/>
      <c r="O290" s="87"/>
      <c r="P290" s="87"/>
      <c r="Q290" s="87"/>
      <c r="R290" s="87"/>
      <c r="S290" s="87"/>
      <c r="T290" s="88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20" t="s">
        <v>127</v>
      </c>
      <c r="AU290" s="20" t="s">
        <v>82</v>
      </c>
    </row>
    <row r="291" s="13" customFormat="1">
      <c r="A291" s="13"/>
      <c r="B291" s="225"/>
      <c r="C291" s="226"/>
      <c r="D291" s="227" t="s">
        <v>129</v>
      </c>
      <c r="E291" s="228" t="s">
        <v>19</v>
      </c>
      <c r="F291" s="229" t="s">
        <v>152</v>
      </c>
      <c r="G291" s="226"/>
      <c r="H291" s="228" t="s">
        <v>19</v>
      </c>
      <c r="I291" s="230"/>
      <c r="J291" s="226"/>
      <c r="K291" s="226"/>
      <c r="L291" s="231"/>
      <c r="M291" s="232"/>
      <c r="N291" s="233"/>
      <c r="O291" s="233"/>
      <c r="P291" s="233"/>
      <c r="Q291" s="233"/>
      <c r="R291" s="233"/>
      <c r="S291" s="233"/>
      <c r="T291" s="23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5" t="s">
        <v>129</v>
      </c>
      <c r="AU291" s="235" t="s">
        <v>82</v>
      </c>
      <c r="AV291" s="13" t="s">
        <v>80</v>
      </c>
      <c r="AW291" s="13" t="s">
        <v>33</v>
      </c>
      <c r="AX291" s="13" t="s">
        <v>72</v>
      </c>
      <c r="AY291" s="235" t="s">
        <v>118</v>
      </c>
    </row>
    <row r="292" s="14" customFormat="1">
      <c r="A292" s="14"/>
      <c r="B292" s="236"/>
      <c r="C292" s="237"/>
      <c r="D292" s="227" t="s">
        <v>129</v>
      </c>
      <c r="E292" s="238" t="s">
        <v>19</v>
      </c>
      <c r="F292" s="239" t="s">
        <v>421</v>
      </c>
      <c r="G292" s="237"/>
      <c r="H292" s="240">
        <v>1</v>
      </c>
      <c r="I292" s="241"/>
      <c r="J292" s="237"/>
      <c r="K292" s="237"/>
      <c r="L292" s="242"/>
      <c r="M292" s="243"/>
      <c r="N292" s="244"/>
      <c r="O292" s="244"/>
      <c r="P292" s="244"/>
      <c r="Q292" s="244"/>
      <c r="R292" s="244"/>
      <c r="S292" s="244"/>
      <c r="T292" s="24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46" t="s">
        <v>129</v>
      </c>
      <c r="AU292" s="246" t="s">
        <v>82</v>
      </c>
      <c r="AV292" s="14" t="s">
        <v>82</v>
      </c>
      <c r="AW292" s="14" t="s">
        <v>33</v>
      </c>
      <c r="AX292" s="14" t="s">
        <v>80</v>
      </c>
      <c r="AY292" s="246" t="s">
        <v>118</v>
      </c>
    </row>
    <row r="293" s="2" customFormat="1" ht="37.8" customHeight="1">
      <c r="A293" s="41"/>
      <c r="B293" s="42"/>
      <c r="C293" s="207" t="s">
        <v>422</v>
      </c>
      <c r="D293" s="207" t="s">
        <v>120</v>
      </c>
      <c r="E293" s="208" t="s">
        <v>423</v>
      </c>
      <c r="F293" s="209" t="s">
        <v>424</v>
      </c>
      <c r="G293" s="210" t="s">
        <v>287</v>
      </c>
      <c r="H293" s="211">
        <v>2</v>
      </c>
      <c r="I293" s="212"/>
      <c r="J293" s="213">
        <f>ROUND(I293*H293,2)</f>
        <v>0</v>
      </c>
      <c r="K293" s="209" t="s">
        <v>124</v>
      </c>
      <c r="L293" s="47"/>
      <c r="M293" s="214" t="s">
        <v>19</v>
      </c>
      <c r="N293" s="215" t="s">
        <v>43</v>
      </c>
      <c r="O293" s="87"/>
      <c r="P293" s="216">
        <f>O293*H293</f>
        <v>0</v>
      </c>
      <c r="Q293" s="216">
        <v>0.01136</v>
      </c>
      <c r="R293" s="216">
        <f>Q293*H293</f>
        <v>0.022720000000000001</v>
      </c>
      <c r="S293" s="216">
        <v>0</v>
      </c>
      <c r="T293" s="217">
        <f>S293*H293</f>
        <v>0</v>
      </c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R293" s="218" t="s">
        <v>125</v>
      </c>
      <c r="AT293" s="218" t="s">
        <v>120</v>
      </c>
      <c r="AU293" s="218" t="s">
        <v>82</v>
      </c>
      <c r="AY293" s="20" t="s">
        <v>118</v>
      </c>
      <c r="BE293" s="219">
        <f>IF(N293="základní",J293,0)</f>
        <v>0</v>
      </c>
      <c r="BF293" s="219">
        <f>IF(N293="snížená",J293,0)</f>
        <v>0</v>
      </c>
      <c r="BG293" s="219">
        <f>IF(N293="zákl. přenesená",J293,0)</f>
        <v>0</v>
      </c>
      <c r="BH293" s="219">
        <f>IF(N293="sníž. přenesená",J293,0)</f>
        <v>0</v>
      </c>
      <c r="BI293" s="219">
        <f>IF(N293="nulová",J293,0)</f>
        <v>0</v>
      </c>
      <c r="BJ293" s="20" t="s">
        <v>80</v>
      </c>
      <c r="BK293" s="219">
        <f>ROUND(I293*H293,2)</f>
        <v>0</v>
      </c>
      <c r="BL293" s="20" t="s">
        <v>125</v>
      </c>
      <c r="BM293" s="218" t="s">
        <v>425</v>
      </c>
    </row>
    <row r="294" s="2" customFormat="1">
      <c r="A294" s="41"/>
      <c r="B294" s="42"/>
      <c r="C294" s="43"/>
      <c r="D294" s="220" t="s">
        <v>127</v>
      </c>
      <c r="E294" s="43"/>
      <c r="F294" s="221" t="s">
        <v>426</v>
      </c>
      <c r="G294" s="43"/>
      <c r="H294" s="43"/>
      <c r="I294" s="222"/>
      <c r="J294" s="43"/>
      <c r="K294" s="43"/>
      <c r="L294" s="47"/>
      <c r="M294" s="223"/>
      <c r="N294" s="224"/>
      <c r="O294" s="87"/>
      <c r="P294" s="87"/>
      <c r="Q294" s="87"/>
      <c r="R294" s="87"/>
      <c r="S294" s="87"/>
      <c r="T294" s="88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T294" s="20" t="s">
        <v>127</v>
      </c>
      <c r="AU294" s="20" t="s">
        <v>82</v>
      </c>
    </row>
    <row r="295" s="13" customFormat="1">
      <c r="A295" s="13"/>
      <c r="B295" s="225"/>
      <c r="C295" s="226"/>
      <c r="D295" s="227" t="s">
        <v>129</v>
      </c>
      <c r="E295" s="228" t="s">
        <v>19</v>
      </c>
      <c r="F295" s="229" t="s">
        <v>152</v>
      </c>
      <c r="G295" s="226"/>
      <c r="H295" s="228" t="s">
        <v>19</v>
      </c>
      <c r="I295" s="230"/>
      <c r="J295" s="226"/>
      <c r="K295" s="226"/>
      <c r="L295" s="231"/>
      <c r="M295" s="232"/>
      <c r="N295" s="233"/>
      <c r="O295" s="233"/>
      <c r="P295" s="233"/>
      <c r="Q295" s="233"/>
      <c r="R295" s="233"/>
      <c r="S295" s="233"/>
      <c r="T295" s="234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5" t="s">
        <v>129</v>
      </c>
      <c r="AU295" s="235" t="s">
        <v>82</v>
      </c>
      <c r="AV295" s="13" t="s">
        <v>80</v>
      </c>
      <c r="AW295" s="13" t="s">
        <v>33</v>
      </c>
      <c r="AX295" s="13" t="s">
        <v>72</v>
      </c>
      <c r="AY295" s="235" t="s">
        <v>118</v>
      </c>
    </row>
    <row r="296" s="14" customFormat="1">
      <c r="A296" s="14"/>
      <c r="B296" s="236"/>
      <c r="C296" s="237"/>
      <c r="D296" s="227" t="s">
        <v>129</v>
      </c>
      <c r="E296" s="238" t="s">
        <v>19</v>
      </c>
      <c r="F296" s="239" t="s">
        <v>414</v>
      </c>
      <c r="G296" s="237"/>
      <c r="H296" s="240">
        <v>1</v>
      </c>
      <c r="I296" s="241"/>
      <c r="J296" s="237"/>
      <c r="K296" s="237"/>
      <c r="L296" s="242"/>
      <c r="M296" s="243"/>
      <c r="N296" s="244"/>
      <c r="O296" s="244"/>
      <c r="P296" s="244"/>
      <c r="Q296" s="244"/>
      <c r="R296" s="244"/>
      <c r="S296" s="244"/>
      <c r="T296" s="24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46" t="s">
        <v>129</v>
      </c>
      <c r="AU296" s="246" t="s">
        <v>82</v>
      </c>
      <c r="AV296" s="14" t="s">
        <v>82</v>
      </c>
      <c r="AW296" s="14" t="s">
        <v>33</v>
      </c>
      <c r="AX296" s="14" t="s">
        <v>72</v>
      </c>
      <c r="AY296" s="246" t="s">
        <v>118</v>
      </c>
    </row>
    <row r="297" s="14" customFormat="1">
      <c r="A297" s="14"/>
      <c r="B297" s="236"/>
      <c r="C297" s="237"/>
      <c r="D297" s="227" t="s">
        <v>129</v>
      </c>
      <c r="E297" s="238" t="s">
        <v>19</v>
      </c>
      <c r="F297" s="239" t="s">
        <v>415</v>
      </c>
      <c r="G297" s="237"/>
      <c r="H297" s="240">
        <v>1</v>
      </c>
      <c r="I297" s="241"/>
      <c r="J297" s="237"/>
      <c r="K297" s="237"/>
      <c r="L297" s="242"/>
      <c r="M297" s="243"/>
      <c r="N297" s="244"/>
      <c r="O297" s="244"/>
      <c r="P297" s="244"/>
      <c r="Q297" s="244"/>
      <c r="R297" s="244"/>
      <c r="S297" s="244"/>
      <c r="T297" s="24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46" t="s">
        <v>129</v>
      </c>
      <c r="AU297" s="246" t="s">
        <v>82</v>
      </c>
      <c r="AV297" s="14" t="s">
        <v>82</v>
      </c>
      <c r="AW297" s="14" t="s">
        <v>33</v>
      </c>
      <c r="AX297" s="14" t="s">
        <v>72</v>
      </c>
      <c r="AY297" s="246" t="s">
        <v>118</v>
      </c>
    </row>
    <row r="298" s="15" customFormat="1">
      <c r="A298" s="15"/>
      <c r="B298" s="247"/>
      <c r="C298" s="248"/>
      <c r="D298" s="227" t="s">
        <v>129</v>
      </c>
      <c r="E298" s="249" t="s">
        <v>19</v>
      </c>
      <c r="F298" s="250" t="s">
        <v>133</v>
      </c>
      <c r="G298" s="248"/>
      <c r="H298" s="251">
        <v>2</v>
      </c>
      <c r="I298" s="252"/>
      <c r="J298" s="248"/>
      <c r="K298" s="248"/>
      <c r="L298" s="253"/>
      <c r="M298" s="254"/>
      <c r="N298" s="255"/>
      <c r="O298" s="255"/>
      <c r="P298" s="255"/>
      <c r="Q298" s="255"/>
      <c r="R298" s="255"/>
      <c r="S298" s="255"/>
      <c r="T298" s="256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57" t="s">
        <v>129</v>
      </c>
      <c r="AU298" s="257" t="s">
        <v>82</v>
      </c>
      <c r="AV298" s="15" t="s">
        <v>125</v>
      </c>
      <c r="AW298" s="15" t="s">
        <v>33</v>
      </c>
      <c r="AX298" s="15" t="s">
        <v>80</v>
      </c>
      <c r="AY298" s="257" t="s">
        <v>118</v>
      </c>
    </row>
    <row r="299" s="2" customFormat="1" ht="37.8" customHeight="1">
      <c r="A299" s="41"/>
      <c r="B299" s="42"/>
      <c r="C299" s="207" t="s">
        <v>427</v>
      </c>
      <c r="D299" s="207" t="s">
        <v>120</v>
      </c>
      <c r="E299" s="208" t="s">
        <v>428</v>
      </c>
      <c r="F299" s="209" t="s">
        <v>429</v>
      </c>
      <c r="G299" s="210" t="s">
        <v>287</v>
      </c>
      <c r="H299" s="211">
        <v>1</v>
      </c>
      <c r="I299" s="212"/>
      <c r="J299" s="213">
        <f>ROUND(I299*H299,2)</f>
        <v>0</v>
      </c>
      <c r="K299" s="209" t="s">
        <v>124</v>
      </c>
      <c r="L299" s="47"/>
      <c r="M299" s="214" t="s">
        <v>19</v>
      </c>
      <c r="N299" s="215" t="s">
        <v>43</v>
      </c>
      <c r="O299" s="87"/>
      <c r="P299" s="216">
        <f>O299*H299</f>
        <v>0</v>
      </c>
      <c r="Q299" s="216">
        <v>0.01515</v>
      </c>
      <c r="R299" s="216">
        <f>Q299*H299</f>
        <v>0.01515</v>
      </c>
      <c r="S299" s="216">
        <v>0</v>
      </c>
      <c r="T299" s="217">
        <f>S299*H299</f>
        <v>0</v>
      </c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R299" s="218" t="s">
        <v>125</v>
      </c>
      <c r="AT299" s="218" t="s">
        <v>120</v>
      </c>
      <c r="AU299" s="218" t="s">
        <v>82</v>
      </c>
      <c r="AY299" s="20" t="s">
        <v>118</v>
      </c>
      <c r="BE299" s="219">
        <f>IF(N299="základní",J299,0)</f>
        <v>0</v>
      </c>
      <c r="BF299" s="219">
        <f>IF(N299="snížená",J299,0)</f>
        <v>0</v>
      </c>
      <c r="BG299" s="219">
        <f>IF(N299="zákl. přenesená",J299,0)</f>
        <v>0</v>
      </c>
      <c r="BH299" s="219">
        <f>IF(N299="sníž. přenesená",J299,0)</f>
        <v>0</v>
      </c>
      <c r="BI299" s="219">
        <f>IF(N299="nulová",J299,0)</f>
        <v>0</v>
      </c>
      <c r="BJ299" s="20" t="s">
        <v>80</v>
      </c>
      <c r="BK299" s="219">
        <f>ROUND(I299*H299,2)</f>
        <v>0</v>
      </c>
      <c r="BL299" s="20" t="s">
        <v>125</v>
      </c>
      <c r="BM299" s="218" t="s">
        <v>430</v>
      </c>
    </row>
    <row r="300" s="2" customFormat="1">
      <c r="A300" s="41"/>
      <c r="B300" s="42"/>
      <c r="C300" s="43"/>
      <c r="D300" s="220" t="s">
        <v>127</v>
      </c>
      <c r="E300" s="43"/>
      <c r="F300" s="221" t="s">
        <v>431</v>
      </c>
      <c r="G300" s="43"/>
      <c r="H300" s="43"/>
      <c r="I300" s="222"/>
      <c r="J300" s="43"/>
      <c r="K300" s="43"/>
      <c r="L300" s="47"/>
      <c r="M300" s="223"/>
      <c r="N300" s="224"/>
      <c r="O300" s="87"/>
      <c r="P300" s="87"/>
      <c r="Q300" s="87"/>
      <c r="R300" s="87"/>
      <c r="S300" s="87"/>
      <c r="T300" s="88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T300" s="20" t="s">
        <v>127</v>
      </c>
      <c r="AU300" s="20" t="s">
        <v>82</v>
      </c>
    </row>
    <row r="301" s="13" customFormat="1">
      <c r="A301" s="13"/>
      <c r="B301" s="225"/>
      <c r="C301" s="226"/>
      <c r="D301" s="227" t="s">
        <v>129</v>
      </c>
      <c r="E301" s="228" t="s">
        <v>19</v>
      </c>
      <c r="F301" s="229" t="s">
        <v>152</v>
      </c>
      <c r="G301" s="226"/>
      <c r="H301" s="228" t="s">
        <v>19</v>
      </c>
      <c r="I301" s="230"/>
      <c r="J301" s="226"/>
      <c r="K301" s="226"/>
      <c r="L301" s="231"/>
      <c r="M301" s="232"/>
      <c r="N301" s="233"/>
      <c r="O301" s="233"/>
      <c r="P301" s="233"/>
      <c r="Q301" s="233"/>
      <c r="R301" s="233"/>
      <c r="S301" s="233"/>
      <c r="T301" s="23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5" t="s">
        <v>129</v>
      </c>
      <c r="AU301" s="235" t="s">
        <v>82</v>
      </c>
      <c r="AV301" s="13" t="s">
        <v>80</v>
      </c>
      <c r="AW301" s="13" t="s">
        <v>33</v>
      </c>
      <c r="AX301" s="13" t="s">
        <v>72</v>
      </c>
      <c r="AY301" s="235" t="s">
        <v>118</v>
      </c>
    </row>
    <row r="302" s="14" customFormat="1">
      <c r="A302" s="14"/>
      <c r="B302" s="236"/>
      <c r="C302" s="237"/>
      <c r="D302" s="227" t="s">
        <v>129</v>
      </c>
      <c r="E302" s="238" t="s">
        <v>19</v>
      </c>
      <c r="F302" s="239" t="s">
        <v>421</v>
      </c>
      <c r="G302" s="237"/>
      <c r="H302" s="240">
        <v>1</v>
      </c>
      <c r="I302" s="241"/>
      <c r="J302" s="237"/>
      <c r="K302" s="237"/>
      <c r="L302" s="242"/>
      <c r="M302" s="243"/>
      <c r="N302" s="244"/>
      <c r="O302" s="244"/>
      <c r="P302" s="244"/>
      <c r="Q302" s="244"/>
      <c r="R302" s="244"/>
      <c r="S302" s="244"/>
      <c r="T302" s="245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46" t="s">
        <v>129</v>
      </c>
      <c r="AU302" s="246" t="s">
        <v>82</v>
      </c>
      <c r="AV302" s="14" t="s">
        <v>82</v>
      </c>
      <c r="AW302" s="14" t="s">
        <v>33</v>
      </c>
      <c r="AX302" s="14" t="s">
        <v>80</v>
      </c>
      <c r="AY302" s="246" t="s">
        <v>118</v>
      </c>
    </row>
    <row r="303" s="2" customFormat="1" ht="44.25" customHeight="1">
      <c r="A303" s="41"/>
      <c r="B303" s="42"/>
      <c r="C303" s="207" t="s">
        <v>432</v>
      </c>
      <c r="D303" s="207" t="s">
        <v>120</v>
      </c>
      <c r="E303" s="208" t="s">
        <v>433</v>
      </c>
      <c r="F303" s="209" t="s">
        <v>434</v>
      </c>
      <c r="G303" s="210" t="s">
        <v>287</v>
      </c>
      <c r="H303" s="211">
        <v>3</v>
      </c>
      <c r="I303" s="212"/>
      <c r="J303" s="213">
        <f>ROUND(I303*H303,2)</f>
        <v>0</v>
      </c>
      <c r="K303" s="209" t="s">
        <v>124</v>
      </c>
      <c r="L303" s="47"/>
      <c r="M303" s="214" t="s">
        <v>19</v>
      </c>
      <c r="N303" s="215" t="s">
        <v>43</v>
      </c>
      <c r="O303" s="87"/>
      <c r="P303" s="216">
        <f>O303*H303</f>
        <v>0</v>
      </c>
      <c r="Q303" s="216">
        <v>0.0062199999999999998</v>
      </c>
      <c r="R303" s="216">
        <f>Q303*H303</f>
        <v>0.01866</v>
      </c>
      <c r="S303" s="216">
        <v>0</v>
      </c>
      <c r="T303" s="217">
        <f>S303*H303</f>
        <v>0</v>
      </c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R303" s="218" t="s">
        <v>125</v>
      </c>
      <c r="AT303" s="218" t="s">
        <v>120</v>
      </c>
      <c r="AU303" s="218" t="s">
        <v>82</v>
      </c>
      <c r="AY303" s="20" t="s">
        <v>118</v>
      </c>
      <c r="BE303" s="219">
        <f>IF(N303="základní",J303,0)</f>
        <v>0</v>
      </c>
      <c r="BF303" s="219">
        <f>IF(N303="snížená",J303,0)</f>
        <v>0</v>
      </c>
      <c r="BG303" s="219">
        <f>IF(N303="zákl. přenesená",J303,0)</f>
        <v>0</v>
      </c>
      <c r="BH303" s="219">
        <f>IF(N303="sníž. přenesená",J303,0)</f>
        <v>0</v>
      </c>
      <c r="BI303" s="219">
        <f>IF(N303="nulová",J303,0)</f>
        <v>0</v>
      </c>
      <c r="BJ303" s="20" t="s">
        <v>80</v>
      </c>
      <c r="BK303" s="219">
        <f>ROUND(I303*H303,2)</f>
        <v>0</v>
      </c>
      <c r="BL303" s="20" t="s">
        <v>125</v>
      </c>
      <c r="BM303" s="218" t="s">
        <v>435</v>
      </c>
    </row>
    <row r="304" s="2" customFormat="1">
      <c r="A304" s="41"/>
      <c r="B304" s="42"/>
      <c r="C304" s="43"/>
      <c r="D304" s="220" t="s">
        <v>127</v>
      </c>
      <c r="E304" s="43"/>
      <c r="F304" s="221" t="s">
        <v>436</v>
      </c>
      <c r="G304" s="43"/>
      <c r="H304" s="43"/>
      <c r="I304" s="222"/>
      <c r="J304" s="43"/>
      <c r="K304" s="43"/>
      <c r="L304" s="47"/>
      <c r="M304" s="223"/>
      <c r="N304" s="224"/>
      <c r="O304" s="87"/>
      <c r="P304" s="87"/>
      <c r="Q304" s="87"/>
      <c r="R304" s="87"/>
      <c r="S304" s="87"/>
      <c r="T304" s="88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20" t="s">
        <v>127</v>
      </c>
      <c r="AU304" s="20" t="s">
        <v>82</v>
      </c>
    </row>
    <row r="305" s="13" customFormat="1">
      <c r="A305" s="13"/>
      <c r="B305" s="225"/>
      <c r="C305" s="226"/>
      <c r="D305" s="227" t="s">
        <v>129</v>
      </c>
      <c r="E305" s="228" t="s">
        <v>19</v>
      </c>
      <c r="F305" s="229" t="s">
        <v>152</v>
      </c>
      <c r="G305" s="226"/>
      <c r="H305" s="228" t="s">
        <v>19</v>
      </c>
      <c r="I305" s="230"/>
      <c r="J305" s="226"/>
      <c r="K305" s="226"/>
      <c r="L305" s="231"/>
      <c r="M305" s="232"/>
      <c r="N305" s="233"/>
      <c r="O305" s="233"/>
      <c r="P305" s="233"/>
      <c r="Q305" s="233"/>
      <c r="R305" s="233"/>
      <c r="S305" s="233"/>
      <c r="T305" s="23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5" t="s">
        <v>129</v>
      </c>
      <c r="AU305" s="235" t="s">
        <v>82</v>
      </c>
      <c r="AV305" s="13" t="s">
        <v>80</v>
      </c>
      <c r="AW305" s="13" t="s">
        <v>33</v>
      </c>
      <c r="AX305" s="13" t="s">
        <v>72</v>
      </c>
      <c r="AY305" s="235" t="s">
        <v>118</v>
      </c>
    </row>
    <row r="306" s="14" customFormat="1">
      <c r="A306" s="14"/>
      <c r="B306" s="236"/>
      <c r="C306" s="237"/>
      <c r="D306" s="227" t="s">
        <v>129</v>
      </c>
      <c r="E306" s="238" t="s">
        <v>19</v>
      </c>
      <c r="F306" s="239" t="s">
        <v>414</v>
      </c>
      <c r="G306" s="237"/>
      <c r="H306" s="240">
        <v>1</v>
      </c>
      <c r="I306" s="241"/>
      <c r="J306" s="237"/>
      <c r="K306" s="237"/>
      <c r="L306" s="242"/>
      <c r="M306" s="243"/>
      <c r="N306" s="244"/>
      <c r="O306" s="244"/>
      <c r="P306" s="244"/>
      <c r="Q306" s="244"/>
      <c r="R306" s="244"/>
      <c r="S306" s="244"/>
      <c r="T306" s="24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46" t="s">
        <v>129</v>
      </c>
      <c r="AU306" s="246" t="s">
        <v>82</v>
      </c>
      <c r="AV306" s="14" t="s">
        <v>82</v>
      </c>
      <c r="AW306" s="14" t="s">
        <v>33</v>
      </c>
      <c r="AX306" s="14" t="s">
        <v>72</v>
      </c>
      <c r="AY306" s="246" t="s">
        <v>118</v>
      </c>
    </row>
    <row r="307" s="14" customFormat="1">
      <c r="A307" s="14"/>
      <c r="B307" s="236"/>
      <c r="C307" s="237"/>
      <c r="D307" s="227" t="s">
        <v>129</v>
      </c>
      <c r="E307" s="238" t="s">
        <v>19</v>
      </c>
      <c r="F307" s="239" t="s">
        <v>421</v>
      </c>
      <c r="G307" s="237"/>
      <c r="H307" s="240">
        <v>1</v>
      </c>
      <c r="I307" s="241"/>
      <c r="J307" s="237"/>
      <c r="K307" s="237"/>
      <c r="L307" s="242"/>
      <c r="M307" s="243"/>
      <c r="N307" s="244"/>
      <c r="O307" s="244"/>
      <c r="P307" s="244"/>
      <c r="Q307" s="244"/>
      <c r="R307" s="244"/>
      <c r="S307" s="244"/>
      <c r="T307" s="24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6" t="s">
        <v>129</v>
      </c>
      <c r="AU307" s="246" t="s">
        <v>82</v>
      </c>
      <c r="AV307" s="14" t="s">
        <v>82</v>
      </c>
      <c r="AW307" s="14" t="s">
        <v>33</v>
      </c>
      <c r="AX307" s="14" t="s">
        <v>72</v>
      </c>
      <c r="AY307" s="246" t="s">
        <v>118</v>
      </c>
    </row>
    <row r="308" s="14" customFormat="1">
      <c r="A308" s="14"/>
      <c r="B308" s="236"/>
      <c r="C308" s="237"/>
      <c r="D308" s="227" t="s">
        <v>129</v>
      </c>
      <c r="E308" s="238" t="s">
        <v>19</v>
      </c>
      <c r="F308" s="239" t="s">
        <v>415</v>
      </c>
      <c r="G308" s="237"/>
      <c r="H308" s="240">
        <v>1</v>
      </c>
      <c r="I308" s="241"/>
      <c r="J308" s="237"/>
      <c r="K308" s="237"/>
      <c r="L308" s="242"/>
      <c r="M308" s="243"/>
      <c r="N308" s="244"/>
      <c r="O308" s="244"/>
      <c r="P308" s="244"/>
      <c r="Q308" s="244"/>
      <c r="R308" s="244"/>
      <c r="S308" s="244"/>
      <c r="T308" s="245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46" t="s">
        <v>129</v>
      </c>
      <c r="AU308" s="246" t="s">
        <v>82</v>
      </c>
      <c r="AV308" s="14" t="s">
        <v>82</v>
      </c>
      <c r="AW308" s="14" t="s">
        <v>33</v>
      </c>
      <c r="AX308" s="14" t="s">
        <v>72</v>
      </c>
      <c r="AY308" s="246" t="s">
        <v>118</v>
      </c>
    </row>
    <row r="309" s="15" customFormat="1">
      <c r="A309" s="15"/>
      <c r="B309" s="247"/>
      <c r="C309" s="248"/>
      <c r="D309" s="227" t="s">
        <v>129</v>
      </c>
      <c r="E309" s="249" t="s">
        <v>19</v>
      </c>
      <c r="F309" s="250" t="s">
        <v>133</v>
      </c>
      <c r="G309" s="248"/>
      <c r="H309" s="251">
        <v>3</v>
      </c>
      <c r="I309" s="252"/>
      <c r="J309" s="248"/>
      <c r="K309" s="248"/>
      <c r="L309" s="253"/>
      <c r="M309" s="254"/>
      <c r="N309" s="255"/>
      <c r="O309" s="255"/>
      <c r="P309" s="255"/>
      <c r="Q309" s="255"/>
      <c r="R309" s="255"/>
      <c r="S309" s="255"/>
      <c r="T309" s="256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57" t="s">
        <v>129</v>
      </c>
      <c r="AU309" s="257" t="s">
        <v>82</v>
      </c>
      <c r="AV309" s="15" t="s">
        <v>125</v>
      </c>
      <c r="AW309" s="15" t="s">
        <v>33</v>
      </c>
      <c r="AX309" s="15" t="s">
        <v>80</v>
      </c>
      <c r="AY309" s="257" t="s">
        <v>118</v>
      </c>
    </row>
    <row r="310" s="2" customFormat="1" ht="44.25" customHeight="1">
      <c r="A310" s="41"/>
      <c r="B310" s="42"/>
      <c r="C310" s="207" t="s">
        <v>437</v>
      </c>
      <c r="D310" s="207" t="s">
        <v>120</v>
      </c>
      <c r="E310" s="208" t="s">
        <v>438</v>
      </c>
      <c r="F310" s="209" t="s">
        <v>439</v>
      </c>
      <c r="G310" s="210" t="s">
        <v>287</v>
      </c>
      <c r="H310" s="211">
        <v>3</v>
      </c>
      <c r="I310" s="212"/>
      <c r="J310" s="213">
        <f>ROUND(I310*H310,2)</f>
        <v>0</v>
      </c>
      <c r="K310" s="209" t="s">
        <v>124</v>
      </c>
      <c r="L310" s="47"/>
      <c r="M310" s="214" t="s">
        <v>19</v>
      </c>
      <c r="N310" s="215" t="s">
        <v>43</v>
      </c>
      <c r="O310" s="87"/>
      <c r="P310" s="216">
        <f>O310*H310</f>
        <v>0</v>
      </c>
      <c r="Q310" s="216">
        <v>0</v>
      </c>
      <c r="R310" s="216">
        <f>Q310*H310</f>
        <v>0</v>
      </c>
      <c r="S310" s="216">
        <v>0</v>
      </c>
      <c r="T310" s="217">
        <f>S310*H310</f>
        <v>0</v>
      </c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R310" s="218" t="s">
        <v>125</v>
      </c>
      <c r="AT310" s="218" t="s">
        <v>120</v>
      </c>
      <c r="AU310" s="218" t="s">
        <v>82</v>
      </c>
      <c r="AY310" s="20" t="s">
        <v>118</v>
      </c>
      <c r="BE310" s="219">
        <f>IF(N310="základní",J310,0)</f>
        <v>0</v>
      </c>
      <c r="BF310" s="219">
        <f>IF(N310="snížená",J310,0)</f>
        <v>0</v>
      </c>
      <c r="BG310" s="219">
        <f>IF(N310="zákl. přenesená",J310,0)</f>
        <v>0</v>
      </c>
      <c r="BH310" s="219">
        <f>IF(N310="sníž. přenesená",J310,0)</f>
        <v>0</v>
      </c>
      <c r="BI310" s="219">
        <f>IF(N310="nulová",J310,0)</f>
        <v>0</v>
      </c>
      <c r="BJ310" s="20" t="s">
        <v>80</v>
      </c>
      <c r="BK310" s="219">
        <f>ROUND(I310*H310,2)</f>
        <v>0</v>
      </c>
      <c r="BL310" s="20" t="s">
        <v>125</v>
      </c>
      <c r="BM310" s="218" t="s">
        <v>440</v>
      </c>
    </row>
    <row r="311" s="2" customFormat="1">
      <c r="A311" s="41"/>
      <c r="B311" s="42"/>
      <c r="C311" s="43"/>
      <c r="D311" s="220" t="s">
        <v>127</v>
      </c>
      <c r="E311" s="43"/>
      <c r="F311" s="221" t="s">
        <v>441</v>
      </c>
      <c r="G311" s="43"/>
      <c r="H311" s="43"/>
      <c r="I311" s="222"/>
      <c r="J311" s="43"/>
      <c r="K311" s="43"/>
      <c r="L311" s="47"/>
      <c r="M311" s="223"/>
      <c r="N311" s="224"/>
      <c r="O311" s="87"/>
      <c r="P311" s="87"/>
      <c r="Q311" s="87"/>
      <c r="R311" s="87"/>
      <c r="S311" s="87"/>
      <c r="T311" s="88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T311" s="20" t="s">
        <v>127</v>
      </c>
      <c r="AU311" s="20" t="s">
        <v>82</v>
      </c>
    </row>
    <row r="312" s="2" customFormat="1" ht="37.8" customHeight="1">
      <c r="A312" s="41"/>
      <c r="B312" s="42"/>
      <c r="C312" s="207" t="s">
        <v>442</v>
      </c>
      <c r="D312" s="207" t="s">
        <v>120</v>
      </c>
      <c r="E312" s="208" t="s">
        <v>443</v>
      </c>
      <c r="F312" s="209" t="s">
        <v>444</v>
      </c>
      <c r="G312" s="210" t="s">
        <v>287</v>
      </c>
      <c r="H312" s="211">
        <v>3</v>
      </c>
      <c r="I312" s="212"/>
      <c r="J312" s="213">
        <f>ROUND(I312*H312,2)</f>
        <v>0</v>
      </c>
      <c r="K312" s="209" t="s">
        <v>19</v>
      </c>
      <c r="L312" s="47"/>
      <c r="M312" s="214" t="s">
        <v>19</v>
      </c>
      <c r="N312" s="215" t="s">
        <v>43</v>
      </c>
      <c r="O312" s="87"/>
      <c r="P312" s="216">
        <f>O312*H312</f>
        <v>0</v>
      </c>
      <c r="Q312" s="216">
        <v>0.054539999999999998</v>
      </c>
      <c r="R312" s="216">
        <f>Q312*H312</f>
        <v>0.16361999999999999</v>
      </c>
      <c r="S312" s="216">
        <v>0</v>
      </c>
      <c r="T312" s="217">
        <f>S312*H312</f>
        <v>0</v>
      </c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R312" s="218" t="s">
        <v>125</v>
      </c>
      <c r="AT312" s="218" t="s">
        <v>120</v>
      </c>
      <c r="AU312" s="218" t="s">
        <v>82</v>
      </c>
      <c r="AY312" s="20" t="s">
        <v>118</v>
      </c>
      <c r="BE312" s="219">
        <f>IF(N312="základní",J312,0)</f>
        <v>0</v>
      </c>
      <c r="BF312" s="219">
        <f>IF(N312="snížená",J312,0)</f>
        <v>0</v>
      </c>
      <c r="BG312" s="219">
        <f>IF(N312="zákl. přenesená",J312,0)</f>
        <v>0</v>
      </c>
      <c r="BH312" s="219">
        <f>IF(N312="sníž. přenesená",J312,0)</f>
        <v>0</v>
      </c>
      <c r="BI312" s="219">
        <f>IF(N312="nulová",J312,0)</f>
        <v>0</v>
      </c>
      <c r="BJ312" s="20" t="s">
        <v>80</v>
      </c>
      <c r="BK312" s="219">
        <f>ROUND(I312*H312,2)</f>
        <v>0</v>
      </c>
      <c r="BL312" s="20" t="s">
        <v>125</v>
      </c>
      <c r="BM312" s="218" t="s">
        <v>445</v>
      </c>
    </row>
    <row r="313" s="13" customFormat="1">
      <c r="A313" s="13"/>
      <c r="B313" s="225"/>
      <c r="C313" s="226"/>
      <c r="D313" s="227" t="s">
        <v>129</v>
      </c>
      <c r="E313" s="228" t="s">
        <v>19</v>
      </c>
      <c r="F313" s="229" t="s">
        <v>152</v>
      </c>
      <c r="G313" s="226"/>
      <c r="H313" s="228" t="s">
        <v>19</v>
      </c>
      <c r="I313" s="230"/>
      <c r="J313" s="226"/>
      <c r="K313" s="226"/>
      <c r="L313" s="231"/>
      <c r="M313" s="232"/>
      <c r="N313" s="233"/>
      <c r="O313" s="233"/>
      <c r="P313" s="233"/>
      <c r="Q313" s="233"/>
      <c r="R313" s="233"/>
      <c r="S313" s="233"/>
      <c r="T313" s="234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5" t="s">
        <v>129</v>
      </c>
      <c r="AU313" s="235" t="s">
        <v>82</v>
      </c>
      <c r="AV313" s="13" t="s">
        <v>80</v>
      </c>
      <c r="AW313" s="13" t="s">
        <v>33</v>
      </c>
      <c r="AX313" s="13" t="s">
        <v>72</v>
      </c>
      <c r="AY313" s="235" t="s">
        <v>118</v>
      </c>
    </row>
    <row r="314" s="14" customFormat="1">
      <c r="A314" s="14"/>
      <c r="B314" s="236"/>
      <c r="C314" s="237"/>
      <c r="D314" s="227" t="s">
        <v>129</v>
      </c>
      <c r="E314" s="238" t="s">
        <v>19</v>
      </c>
      <c r="F314" s="239" t="s">
        <v>414</v>
      </c>
      <c r="G314" s="237"/>
      <c r="H314" s="240">
        <v>1</v>
      </c>
      <c r="I314" s="241"/>
      <c r="J314" s="237"/>
      <c r="K314" s="237"/>
      <c r="L314" s="242"/>
      <c r="M314" s="243"/>
      <c r="N314" s="244"/>
      <c r="O314" s="244"/>
      <c r="P314" s="244"/>
      <c r="Q314" s="244"/>
      <c r="R314" s="244"/>
      <c r="S314" s="244"/>
      <c r="T314" s="24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46" t="s">
        <v>129</v>
      </c>
      <c r="AU314" s="246" t="s">
        <v>82</v>
      </c>
      <c r="AV314" s="14" t="s">
        <v>82</v>
      </c>
      <c r="AW314" s="14" t="s">
        <v>33</v>
      </c>
      <c r="AX314" s="14" t="s">
        <v>72</v>
      </c>
      <c r="AY314" s="246" t="s">
        <v>118</v>
      </c>
    </row>
    <row r="315" s="14" customFormat="1">
      <c r="A315" s="14"/>
      <c r="B315" s="236"/>
      <c r="C315" s="237"/>
      <c r="D315" s="227" t="s">
        <v>129</v>
      </c>
      <c r="E315" s="238" t="s">
        <v>19</v>
      </c>
      <c r="F315" s="239" t="s">
        <v>421</v>
      </c>
      <c r="G315" s="237"/>
      <c r="H315" s="240">
        <v>1</v>
      </c>
      <c r="I315" s="241"/>
      <c r="J315" s="237"/>
      <c r="K315" s="237"/>
      <c r="L315" s="242"/>
      <c r="M315" s="243"/>
      <c r="N315" s="244"/>
      <c r="O315" s="244"/>
      <c r="P315" s="244"/>
      <c r="Q315" s="244"/>
      <c r="R315" s="244"/>
      <c r="S315" s="244"/>
      <c r="T315" s="24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6" t="s">
        <v>129</v>
      </c>
      <c r="AU315" s="246" t="s">
        <v>82</v>
      </c>
      <c r="AV315" s="14" t="s">
        <v>82</v>
      </c>
      <c r="AW315" s="14" t="s">
        <v>33</v>
      </c>
      <c r="AX315" s="14" t="s">
        <v>72</v>
      </c>
      <c r="AY315" s="246" t="s">
        <v>118</v>
      </c>
    </row>
    <row r="316" s="14" customFormat="1">
      <c r="A316" s="14"/>
      <c r="B316" s="236"/>
      <c r="C316" s="237"/>
      <c r="D316" s="227" t="s">
        <v>129</v>
      </c>
      <c r="E316" s="238" t="s">
        <v>19</v>
      </c>
      <c r="F316" s="239" t="s">
        <v>415</v>
      </c>
      <c r="G316" s="237"/>
      <c r="H316" s="240">
        <v>1</v>
      </c>
      <c r="I316" s="241"/>
      <c r="J316" s="237"/>
      <c r="K316" s="237"/>
      <c r="L316" s="242"/>
      <c r="M316" s="243"/>
      <c r="N316" s="244"/>
      <c r="O316" s="244"/>
      <c r="P316" s="244"/>
      <c r="Q316" s="244"/>
      <c r="R316" s="244"/>
      <c r="S316" s="244"/>
      <c r="T316" s="245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46" t="s">
        <v>129</v>
      </c>
      <c r="AU316" s="246" t="s">
        <v>82</v>
      </c>
      <c r="AV316" s="14" t="s">
        <v>82</v>
      </c>
      <c r="AW316" s="14" t="s">
        <v>33</v>
      </c>
      <c r="AX316" s="14" t="s">
        <v>72</v>
      </c>
      <c r="AY316" s="246" t="s">
        <v>118</v>
      </c>
    </row>
    <row r="317" s="15" customFormat="1">
      <c r="A317" s="15"/>
      <c r="B317" s="247"/>
      <c r="C317" s="248"/>
      <c r="D317" s="227" t="s">
        <v>129</v>
      </c>
      <c r="E317" s="249" t="s">
        <v>19</v>
      </c>
      <c r="F317" s="250" t="s">
        <v>133</v>
      </c>
      <c r="G317" s="248"/>
      <c r="H317" s="251">
        <v>3</v>
      </c>
      <c r="I317" s="252"/>
      <c r="J317" s="248"/>
      <c r="K317" s="248"/>
      <c r="L317" s="253"/>
      <c r="M317" s="254"/>
      <c r="N317" s="255"/>
      <c r="O317" s="255"/>
      <c r="P317" s="255"/>
      <c r="Q317" s="255"/>
      <c r="R317" s="255"/>
      <c r="S317" s="255"/>
      <c r="T317" s="256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57" t="s">
        <v>129</v>
      </c>
      <c r="AU317" s="257" t="s">
        <v>82</v>
      </c>
      <c r="AV317" s="15" t="s">
        <v>125</v>
      </c>
      <c r="AW317" s="15" t="s">
        <v>33</v>
      </c>
      <c r="AX317" s="15" t="s">
        <v>80</v>
      </c>
      <c r="AY317" s="257" t="s">
        <v>118</v>
      </c>
    </row>
    <row r="318" s="2" customFormat="1" ht="37.8" customHeight="1">
      <c r="A318" s="41"/>
      <c r="B318" s="42"/>
      <c r="C318" s="207" t="s">
        <v>446</v>
      </c>
      <c r="D318" s="207" t="s">
        <v>120</v>
      </c>
      <c r="E318" s="208" t="s">
        <v>447</v>
      </c>
      <c r="F318" s="209" t="s">
        <v>448</v>
      </c>
      <c r="G318" s="210" t="s">
        <v>287</v>
      </c>
      <c r="H318" s="211">
        <v>2</v>
      </c>
      <c r="I318" s="212"/>
      <c r="J318" s="213">
        <f>ROUND(I318*H318,2)</f>
        <v>0</v>
      </c>
      <c r="K318" s="209" t="s">
        <v>124</v>
      </c>
      <c r="L318" s="47"/>
      <c r="M318" s="214" t="s">
        <v>19</v>
      </c>
      <c r="N318" s="215" t="s">
        <v>43</v>
      </c>
      <c r="O318" s="87"/>
      <c r="P318" s="216">
        <f>O318*H318</f>
        <v>0</v>
      </c>
      <c r="Q318" s="216">
        <v>0.089999999999999997</v>
      </c>
      <c r="R318" s="216">
        <f>Q318*H318</f>
        <v>0.17999999999999999</v>
      </c>
      <c r="S318" s="216">
        <v>0</v>
      </c>
      <c r="T318" s="217">
        <f>S318*H318</f>
        <v>0</v>
      </c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R318" s="218" t="s">
        <v>125</v>
      </c>
      <c r="AT318" s="218" t="s">
        <v>120</v>
      </c>
      <c r="AU318" s="218" t="s">
        <v>82</v>
      </c>
      <c r="AY318" s="20" t="s">
        <v>118</v>
      </c>
      <c r="BE318" s="219">
        <f>IF(N318="základní",J318,0)</f>
        <v>0</v>
      </c>
      <c r="BF318" s="219">
        <f>IF(N318="snížená",J318,0)</f>
        <v>0</v>
      </c>
      <c r="BG318" s="219">
        <f>IF(N318="zákl. přenesená",J318,0)</f>
        <v>0</v>
      </c>
      <c r="BH318" s="219">
        <f>IF(N318="sníž. přenesená",J318,0)</f>
        <v>0</v>
      </c>
      <c r="BI318" s="219">
        <f>IF(N318="nulová",J318,0)</f>
        <v>0</v>
      </c>
      <c r="BJ318" s="20" t="s">
        <v>80</v>
      </c>
      <c r="BK318" s="219">
        <f>ROUND(I318*H318,2)</f>
        <v>0</v>
      </c>
      <c r="BL318" s="20" t="s">
        <v>125</v>
      </c>
      <c r="BM318" s="218" t="s">
        <v>449</v>
      </c>
    </row>
    <row r="319" s="2" customFormat="1">
      <c r="A319" s="41"/>
      <c r="B319" s="42"/>
      <c r="C319" s="43"/>
      <c r="D319" s="220" t="s">
        <v>127</v>
      </c>
      <c r="E319" s="43"/>
      <c r="F319" s="221" t="s">
        <v>450</v>
      </c>
      <c r="G319" s="43"/>
      <c r="H319" s="43"/>
      <c r="I319" s="222"/>
      <c r="J319" s="43"/>
      <c r="K319" s="43"/>
      <c r="L319" s="47"/>
      <c r="M319" s="223"/>
      <c r="N319" s="224"/>
      <c r="O319" s="87"/>
      <c r="P319" s="87"/>
      <c r="Q319" s="87"/>
      <c r="R319" s="87"/>
      <c r="S319" s="87"/>
      <c r="T319" s="88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T319" s="20" t="s">
        <v>127</v>
      </c>
      <c r="AU319" s="20" t="s">
        <v>82</v>
      </c>
    </row>
    <row r="320" s="13" customFormat="1">
      <c r="A320" s="13"/>
      <c r="B320" s="225"/>
      <c r="C320" s="226"/>
      <c r="D320" s="227" t="s">
        <v>129</v>
      </c>
      <c r="E320" s="228" t="s">
        <v>19</v>
      </c>
      <c r="F320" s="229" t="s">
        <v>295</v>
      </c>
      <c r="G320" s="226"/>
      <c r="H320" s="228" t="s">
        <v>19</v>
      </c>
      <c r="I320" s="230"/>
      <c r="J320" s="226"/>
      <c r="K320" s="226"/>
      <c r="L320" s="231"/>
      <c r="M320" s="232"/>
      <c r="N320" s="233"/>
      <c r="O320" s="233"/>
      <c r="P320" s="233"/>
      <c r="Q320" s="233"/>
      <c r="R320" s="233"/>
      <c r="S320" s="233"/>
      <c r="T320" s="234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5" t="s">
        <v>129</v>
      </c>
      <c r="AU320" s="235" t="s">
        <v>82</v>
      </c>
      <c r="AV320" s="13" t="s">
        <v>80</v>
      </c>
      <c r="AW320" s="13" t="s">
        <v>33</v>
      </c>
      <c r="AX320" s="13" t="s">
        <v>72</v>
      </c>
      <c r="AY320" s="235" t="s">
        <v>118</v>
      </c>
    </row>
    <row r="321" s="14" customFormat="1">
      <c r="A321" s="14"/>
      <c r="B321" s="236"/>
      <c r="C321" s="237"/>
      <c r="D321" s="227" t="s">
        <v>129</v>
      </c>
      <c r="E321" s="238" t="s">
        <v>19</v>
      </c>
      <c r="F321" s="239" t="s">
        <v>403</v>
      </c>
      <c r="G321" s="237"/>
      <c r="H321" s="240">
        <v>1</v>
      </c>
      <c r="I321" s="241"/>
      <c r="J321" s="237"/>
      <c r="K321" s="237"/>
      <c r="L321" s="242"/>
      <c r="M321" s="243"/>
      <c r="N321" s="244"/>
      <c r="O321" s="244"/>
      <c r="P321" s="244"/>
      <c r="Q321" s="244"/>
      <c r="R321" s="244"/>
      <c r="S321" s="244"/>
      <c r="T321" s="24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46" t="s">
        <v>129</v>
      </c>
      <c r="AU321" s="246" t="s">
        <v>82</v>
      </c>
      <c r="AV321" s="14" t="s">
        <v>82</v>
      </c>
      <c r="AW321" s="14" t="s">
        <v>33</v>
      </c>
      <c r="AX321" s="14" t="s">
        <v>72</v>
      </c>
      <c r="AY321" s="246" t="s">
        <v>118</v>
      </c>
    </row>
    <row r="322" s="14" customFormat="1">
      <c r="A322" s="14"/>
      <c r="B322" s="236"/>
      <c r="C322" s="237"/>
      <c r="D322" s="227" t="s">
        <v>129</v>
      </c>
      <c r="E322" s="238" t="s">
        <v>19</v>
      </c>
      <c r="F322" s="239" t="s">
        <v>404</v>
      </c>
      <c r="G322" s="237"/>
      <c r="H322" s="240">
        <v>1</v>
      </c>
      <c r="I322" s="241"/>
      <c r="J322" s="237"/>
      <c r="K322" s="237"/>
      <c r="L322" s="242"/>
      <c r="M322" s="243"/>
      <c r="N322" s="244"/>
      <c r="O322" s="244"/>
      <c r="P322" s="244"/>
      <c r="Q322" s="244"/>
      <c r="R322" s="244"/>
      <c r="S322" s="244"/>
      <c r="T322" s="245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46" t="s">
        <v>129</v>
      </c>
      <c r="AU322" s="246" t="s">
        <v>82</v>
      </c>
      <c r="AV322" s="14" t="s">
        <v>82</v>
      </c>
      <c r="AW322" s="14" t="s">
        <v>33</v>
      </c>
      <c r="AX322" s="14" t="s">
        <v>72</v>
      </c>
      <c r="AY322" s="246" t="s">
        <v>118</v>
      </c>
    </row>
    <row r="323" s="15" customFormat="1">
      <c r="A323" s="15"/>
      <c r="B323" s="247"/>
      <c r="C323" s="248"/>
      <c r="D323" s="227" t="s">
        <v>129</v>
      </c>
      <c r="E323" s="249" t="s">
        <v>19</v>
      </c>
      <c r="F323" s="250" t="s">
        <v>133</v>
      </c>
      <c r="G323" s="248"/>
      <c r="H323" s="251">
        <v>2</v>
      </c>
      <c r="I323" s="252"/>
      <c r="J323" s="248"/>
      <c r="K323" s="248"/>
      <c r="L323" s="253"/>
      <c r="M323" s="254"/>
      <c r="N323" s="255"/>
      <c r="O323" s="255"/>
      <c r="P323" s="255"/>
      <c r="Q323" s="255"/>
      <c r="R323" s="255"/>
      <c r="S323" s="255"/>
      <c r="T323" s="256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57" t="s">
        <v>129</v>
      </c>
      <c r="AU323" s="257" t="s">
        <v>82</v>
      </c>
      <c r="AV323" s="15" t="s">
        <v>125</v>
      </c>
      <c r="AW323" s="15" t="s">
        <v>33</v>
      </c>
      <c r="AX323" s="15" t="s">
        <v>80</v>
      </c>
      <c r="AY323" s="257" t="s">
        <v>118</v>
      </c>
    </row>
    <row r="324" s="2" customFormat="1" ht="21.75" customHeight="1">
      <c r="A324" s="41"/>
      <c r="B324" s="42"/>
      <c r="C324" s="269" t="s">
        <v>451</v>
      </c>
      <c r="D324" s="269" t="s">
        <v>237</v>
      </c>
      <c r="E324" s="270" t="s">
        <v>452</v>
      </c>
      <c r="F324" s="271" t="s">
        <v>453</v>
      </c>
      <c r="G324" s="272" t="s">
        <v>287</v>
      </c>
      <c r="H324" s="273">
        <v>2</v>
      </c>
      <c r="I324" s="274"/>
      <c r="J324" s="275">
        <f>ROUND(I324*H324,2)</f>
        <v>0</v>
      </c>
      <c r="K324" s="271" t="s">
        <v>124</v>
      </c>
      <c r="L324" s="276"/>
      <c r="M324" s="277" t="s">
        <v>19</v>
      </c>
      <c r="N324" s="278" t="s">
        <v>43</v>
      </c>
      <c r="O324" s="87"/>
      <c r="P324" s="216">
        <f>O324*H324</f>
        <v>0</v>
      </c>
      <c r="Q324" s="216">
        <v>0.080000000000000002</v>
      </c>
      <c r="R324" s="216">
        <f>Q324*H324</f>
        <v>0.16</v>
      </c>
      <c r="S324" s="216">
        <v>0</v>
      </c>
      <c r="T324" s="217">
        <f>S324*H324</f>
        <v>0</v>
      </c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R324" s="218" t="s">
        <v>181</v>
      </c>
      <c r="AT324" s="218" t="s">
        <v>237</v>
      </c>
      <c r="AU324" s="218" t="s">
        <v>82</v>
      </c>
      <c r="AY324" s="20" t="s">
        <v>118</v>
      </c>
      <c r="BE324" s="219">
        <f>IF(N324="základní",J324,0)</f>
        <v>0</v>
      </c>
      <c r="BF324" s="219">
        <f>IF(N324="snížená",J324,0)</f>
        <v>0</v>
      </c>
      <c r="BG324" s="219">
        <f>IF(N324="zákl. přenesená",J324,0)</f>
        <v>0</v>
      </c>
      <c r="BH324" s="219">
        <f>IF(N324="sníž. přenesená",J324,0)</f>
        <v>0</v>
      </c>
      <c r="BI324" s="219">
        <f>IF(N324="nulová",J324,0)</f>
        <v>0</v>
      </c>
      <c r="BJ324" s="20" t="s">
        <v>80</v>
      </c>
      <c r="BK324" s="219">
        <f>ROUND(I324*H324,2)</f>
        <v>0</v>
      </c>
      <c r="BL324" s="20" t="s">
        <v>125</v>
      </c>
      <c r="BM324" s="218" t="s">
        <v>454</v>
      </c>
    </row>
    <row r="325" s="2" customFormat="1" ht="24.15" customHeight="1">
      <c r="A325" s="41"/>
      <c r="B325" s="42"/>
      <c r="C325" s="207" t="s">
        <v>455</v>
      </c>
      <c r="D325" s="207" t="s">
        <v>120</v>
      </c>
      <c r="E325" s="208" t="s">
        <v>456</v>
      </c>
      <c r="F325" s="209" t="s">
        <v>457</v>
      </c>
      <c r="G325" s="210" t="s">
        <v>287</v>
      </c>
      <c r="H325" s="211">
        <v>2</v>
      </c>
      <c r="I325" s="212"/>
      <c r="J325" s="213">
        <f>ROUND(I325*H325,2)</f>
        <v>0</v>
      </c>
      <c r="K325" s="209" t="s">
        <v>124</v>
      </c>
      <c r="L325" s="47"/>
      <c r="M325" s="214" t="s">
        <v>19</v>
      </c>
      <c r="N325" s="215" t="s">
        <v>43</v>
      </c>
      <c r="O325" s="87"/>
      <c r="P325" s="216">
        <f>O325*H325</f>
        <v>0</v>
      </c>
      <c r="Q325" s="216">
        <v>0</v>
      </c>
      <c r="R325" s="216">
        <f>Q325*H325</f>
        <v>0</v>
      </c>
      <c r="S325" s="216">
        <v>0.20000000000000001</v>
      </c>
      <c r="T325" s="217">
        <f>S325*H325</f>
        <v>0.40000000000000002</v>
      </c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R325" s="218" t="s">
        <v>125</v>
      </c>
      <c r="AT325" s="218" t="s">
        <v>120</v>
      </c>
      <c r="AU325" s="218" t="s">
        <v>82</v>
      </c>
      <c r="AY325" s="20" t="s">
        <v>118</v>
      </c>
      <c r="BE325" s="219">
        <f>IF(N325="základní",J325,0)</f>
        <v>0</v>
      </c>
      <c r="BF325" s="219">
        <f>IF(N325="snížená",J325,0)</f>
        <v>0</v>
      </c>
      <c r="BG325" s="219">
        <f>IF(N325="zákl. přenesená",J325,0)</f>
        <v>0</v>
      </c>
      <c r="BH325" s="219">
        <f>IF(N325="sníž. přenesená",J325,0)</f>
        <v>0</v>
      </c>
      <c r="BI325" s="219">
        <f>IF(N325="nulová",J325,0)</f>
        <v>0</v>
      </c>
      <c r="BJ325" s="20" t="s">
        <v>80</v>
      </c>
      <c r="BK325" s="219">
        <f>ROUND(I325*H325,2)</f>
        <v>0</v>
      </c>
      <c r="BL325" s="20" t="s">
        <v>125</v>
      </c>
      <c r="BM325" s="218" t="s">
        <v>458</v>
      </c>
    </row>
    <row r="326" s="2" customFormat="1">
      <c r="A326" s="41"/>
      <c r="B326" s="42"/>
      <c r="C326" s="43"/>
      <c r="D326" s="220" t="s">
        <v>127</v>
      </c>
      <c r="E326" s="43"/>
      <c r="F326" s="221" t="s">
        <v>459</v>
      </c>
      <c r="G326" s="43"/>
      <c r="H326" s="43"/>
      <c r="I326" s="222"/>
      <c r="J326" s="43"/>
      <c r="K326" s="43"/>
      <c r="L326" s="47"/>
      <c r="M326" s="223"/>
      <c r="N326" s="224"/>
      <c r="O326" s="87"/>
      <c r="P326" s="87"/>
      <c r="Q326" s="87"/>
      <c r="R326" s="87"/>
      <c r="S326" s="87"/>
      <c r="T326" s="88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T326" s="20" t="s">
        <v>127</v>
      </c>
      <c r="AU326" s="20" t="s">
        <v>82</v>
      </c>
    </row>
    <row r="327" s="13" customFormat="1">
      <c r="A327" s="13"/>
      <c r="B327" s="225"/>
      <c r="C327" s="226"/>
      <c r="D327" s="227" t="s">
        <v>129</v>
      </c>
      <c r="E327" s="228" t="s">
        <v>19</v>
      </c>
      <c r="F327" s="229" t="s">
        <v>372</v>
      </c>
      <c r="G327" s="226"/>
      <c r="H327" s="228" t="s">
        <v>19</v>
      </c>
      <c r="I327" s="230"/>
      <c r="J327" s="226"/>
      <c r="K327" s="226"/>
      <c r="L327" s="231"/>
      <c r="M327" s="232"/>
      <c r="N327" s="233"/>
      <c r="O327" s="233"/>
      <c r="P327" s="233"/>
      <c r="Q327" s="233"/>
      <c r="R327" s="233"/>
      <c r="S327" s="233"/>
      <c r="T327" s="23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5" t="s">
        <v>129</v>
      </c>
      <c r="AU327" s="235" t="s">
        <v>82</v>
      </c>
      <c r="AV327" s="13" t="s">
        <v>80</v>
      </c>
      <c r="AW327" s="13" t="s">
        <v>33</v>
      </c>
      <c r="AX327" s="13" t="s">
        <v>72</v>
      </c>
      <c r="AY327" s="235" t="s">
        <v>118</v>
      </c>
    </row>
    <row r="328" s="14" customFormat="1">
      <c r="A328" s="14"/>
      <c r="B328" s="236"/>
      <c r="C328" s="237"/>
      <c r="D328" s="227" t="s">
        <v>129</v>
      </c>
      <c r="E328" s="238" t="s">
        <v>19</v>
      </c>
      <c r="F328" s="239" t="s">
        <v>82</v>
      </c>
      <c r="G328" s="237"/>
      <c r="H328" s="240">
        <v>2</v>
      </c>
      <c r="I328" s="241"/>
      <c r="J328" s="237"/>
      <c r="K328" s="237"/>
      <c r="L328" s="242"/>
      <c r="M328" s="243"/>
      <c r="N328" s="244"/>
      <c r="O328" s="244"/>
      <c r="P328" s="244"/>
      <c r="Q328" s="244"/>
      <c r="R328" s="244"/>
      <c r="S328" s="244"/>
      <c r="T328" s="24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46" t="s">
        <v>129</v>
      </c>
      <c r="AU328" s="246" t="s">
        <v>82</v>
      </c>
      <c r="AV328" s="14" t="s">
        <v>82</v>
      </c>
      <c r="AW328" s="14" t="s">
        <v>33</v>
      </c>
      <c r="AX328" s="14" t="s">
        <v>80</v>
      </c>
      <c r="AY328" s="246" t="s">
        <v>118</v>
      </c>
    </row>
    <row r="329" s="12" customFormat="1" ht="22.8" customHeight="1">
      <c r="A329" s="12"/>
      <c r="B329" s="191"/>
      <c r="C329" s="192"/>
      <c r="D329" s="193" t="s">
        <v>71</v>
      </c>
      <c r="E329" s="205" t="s">
        <v>187</v>
      </c>
      <c r="F329" s="205" t="s">
        <v>460</v>
      </c>
      <c r="G329" s="192"/>
      <c r="H329" s="192"/>
      <c r="I329" s="195"/>
      <c r="J329" s="206">
        <f>BK329</f>
        <v>0</v>
      </c>
      <c r="K329" s="192"/>
      <c r="L329" s="197"/>
      <c r="M329" s="198"/>
      <c r="N329" s="199"/>
      <c r="O329" s="199"/>
      <c r="P329" s="200">
        <f>SUM(P330:P341)</f>
        <v>0</v>
      </c>
      <c r="Q329" s="199"/>
      <c r="R329" s="200">
        <f>SUM(R330:R341)</f>
        <v>0.001</v>
      </c>
      <c r="S329" s="199"/>
      <c r="T329" s="201">
        <f>SUM(T330:T341)</f>
        <v>0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02" t="s">
        <v>80</v>
      </c>
      <c r="AT329" s="203" t="s">
        <v>71</v>
      </c>
      <c r="AU329" s="203" t="s">
        <v>80</v>
      </c>
      <c r="AY329" s="202" t="s">
        <v>118</v>
      </c>
      <c r="BK329" s="204">
        <f>SUM(BK330:BK341)</f>
        <v>0</v>
      </c>
    </row>
    <row r="330" s="2" customFormat="1" ht="37.8" customHeight="1">
      <c r="A330" s="41"/>
      <c r="B330" s="42"/>
      <c r="C330" s="207" t="s">
        <v>461</v>
      </c>
      <c r="D330" s="207" t="s">
        <v>120</v>
      </c>
      <c r="E330" s="208" t="s">
        <v>462</v>
      </c>
      <c r="F330" s="209" t="s">
        <v>463</v>
      </c>
      <c r="G330" s="210" t="s">
        <v>136</v>
      </c>
      <c r="H330" s="211">
        <v>100</v>
      </c>
      <c r="I330" s="212"/>
      <c r="J330" s="213">
        <f>ROUND(I330*H330,2)</f>
        <v>0</v>
      </c>
      <c r="K330" s="209" t="s">
        <v>124</v>
      </c>
      <c r="L330" s="47"/>
      <c r="M330" s="214" t="s">
        <v>19</v>
      </c>
      <c r="N330" s="215" t="s">
        <v>43</v>
      </c>
      <c r="O330" s="87"/>
      <c r="P330" s="216">
        <f>O330*H330</f>
        <v>0</v>
      </c>
      <c r="Q330" s="216">
        <v>0</v>
      </c>
      <c r="R330" s="216">
        <f>Q330*H330</f>
        <v>0</v>
      </c>
      <c r="S330" s="216">
        <v>0</v>
      </c>
      <c r="T330" s="217">
        <f>S330*H330</f>
        <v>0</v>
      </c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R330" s="218" t="s">
        <v>125</v>
      </c>
      <c r="AT330" s="218" t="s">
        <v>120</v>
      </c>
      <c r="AU330" s="218" t="s">
        <v>82</v>
      </c>
      <c r="AY330" s="20" t="s">
        <v>118</v>
      </c>
      <c r="BE330" s="219">
        <f>IF(N330="základní",J330,0)</f>
        <v>0</v>
      </c>
      <c r="BF330" s="219">
        <f>IF(N330="snížená",J330,0)</f>
        <v>0</v>
      </c>
      <c r="BG330" s="219">
        <f>IF(N330="zákl. přenesená",J330,0)</f>
        <v>0</v>
      </c>
      <c r="BH330" s="219">
        <f>IF(N330="sníž. přenesená",J330,0)</f>
        <v>0</v>
      </c>
      <c r="BI330" s="219">
        <f>IF(N330="nulová",J330,0)</f>
        <v>0</v>
      </c>
      <c r="BJ330" s="20" t="s">
        <v>80</v>
      </c>
      <c r="BK330" s="219">
        <f>ROUND(I330*H330,2)</f>
        <v>0</v>
      </c>
      <c r="BL330" s="20" t="s">
        <v>125</v>
      </c>
      <c r="BM330" s="218" t="s">
        <v>464</v>
      </c>
    </row>
    <row r="331" s="2" customFormat="1">
      <c r="A331" s="41"/>
      <c r="B331" s="42"/>
      <c r="C331" s="43"/>
      <c r="D331" s="220" t="s">
        <v>127</v>
      </c>
      <c r="E331" s="43"/>
      <c r="F331" s="221" t="s">
        <v>465</v>
      </c>
      <c r="G331" s="43"/>
      <c r="H331" s="43"/>
      <c r="I331" s="222"/>
      <c r="J331" s="43"/>
      <c r="K331" s="43"/>
      <c r="L331" s="47"/>
      <c r="M331" s="223"/>
      <c r="N331" s="224"/>
      <c r="O331" s="87"/>
      <c r="P331" s="87"/>
      <c r="Q331" s="87"/>
      <c r="R331" s="87"/>
      <c r="S331" s="87"/>
      <c r="T331" s="88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T331" s="20" t="s">
        <v>127</v>
      </c>
      <c r="AU331" s="20" t="s">
        <v>82</v>
      </c>
    </row>
    <row r="332" s="13" customFormat="1">
      <c r="A332" s="13"/>
      <c r="B332" s="225"/>
      <c r="C332" s="226"/>
      <c r="D332" s="227" t="s">
        <v>129</v>
      </c>
      <c r="E332" s="228" t="s">
        <v>19</v>
      </c>
      <c r="F332" s="229" t="s">
        <v>294</v>
      </c>
      <c r="G332" s="226"/>
      <c r="H332" s="228" t="s">
        <v>19</v>
      </c>
      <c r="I332" s="230"/>
      <c r="J332" s="226"/>
      <c r="K332" s="226"/>
      <c r="L332" s="231"/>
      <c r="M332" s="232"/>
      <c r="N332" s="233"/>
      <c r="O332" s="233"/>
      <c r="P332" s="233"/>
      <c r="Q332" s="233"/>
      <c r="R332" s="233"/>
      <c r="S332" s="233"/>
      <c r="T332" s="234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5" t="s">
        <v>129</v>
      </c>
      <c r="AU332" s="235" t="s">
        <v>82</v>
      </c>
      <c r="AV332" s="13" t="s">
        <v>80</v>
      </c>
      <c r="AW332" s="13" t="s">
        <v>33</v>
      </c>
      <c r="AX332" s="13" t="s">
        <v>72</v>
      </c>
      <c r="AY332" s="235" t="s">
        <v>118</v>
      </c>
    </row>
    <row r="333" s="14" customFormat="1">
      <c r="A333" s="14"/>
      <c r="B333" s="236"/>
      <c r="C333" s="237"/>
      <c r="D333" s="227" t="s">
        <v>129</v>
      </c>
      <c r="E333" s="238" t="s">
        <v>19</v>
      </c>
      <c r="F333" s="239" t="s">
        <v>466</v>
      </c>
      <c r="G333" s="237"/>
      <c r="H333" s="240">
        <v>100</v>
      </c>
      <c r="I333" s="241"/>
      <c r="J333" s="237"/>
      <c r="K333" s="237"/>
      <c r="L333" s="242"/>
      <c r="M333" s="243"/>
      <c r="N333" s="244"/>
      <c r="O333" s="244"/>
      <c r="P333" s="244"/>
      <c r="Q333" s="244"/>
      <c r="R333" s="244"/>
      <c r="S333" s="244"/>
      <c r="T333" s="24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46" t="s">
        <v>129</v>
      </c>
      <c r="AU333" s="246" t="s">
        <v>82</v>
      </c>
      <c r="AV333" s="14" t="s">
        <v>82</v>
      </c>
      <c r="AW333" s="14" t="s">
        <v>33</v>
      </c>
      <c r="AX333" s="14" t="s">
        <v>80</v>
      </c>
      <c r="AY333" s="246" t="s">
        <v>118</v>
      </c>
    </row>
    <row r="334" s="2" customFormat="1" ht="21.75" customHeight="1">
      <c r="A334" s="41"/>
      <c r="B334" s="42"/>
      <c r="C334" s="207" t="s">
        <v>467</v>
      </c>
      <c r="D334" s="207" t="s">
        <v>120</v>
      </c>
      <c r="E334" s="208" t="s">
        <v>468</v>
      </c>
      <c r="F334" s="209" t="s">
        <v>469</v>
      </c>
      <c r="G334" s="210" t="s">
        <v>470</v>
      </c>
      <c r="H334" s="211">
        <v>1</v>
      </c>
      <c r="I334" s="212"/>
      <c r="J334" s="213">
        <f>ROUND(I334*H334,2)</f>
        <v>0</v>
      </c>
      <c r="K334" s="209" t="s">
        <v>19</v>
      </c>
      <c r="L334" s="47"/>
      <c r="M334" s="214" t="s">
        <v>19</v>
      </c>
      <c r="N334" s="215" t="s">
        <v>43</v>
      </c>
      <c r="O334" s="87"/>
      <c r="P334" s="216">
        <f>O334*H334</f>
        <v>0</v>
      </c>
      <c r="Q334" s="216">
        <v>0</v>
      </c>
      <c r="R334" s="216">
        <f>Q334*H334</f>
        <v>0</v>
      </c>
      <c r="S334" s="216">
        <v>0</v>
      </c>
      <c r="T334" s="217">
        <f>S334*H334</f>
        <v>0</v>
      </c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R334" s="218" t="s">
        <v>125</v>
      </c>
      <c r="AT334" s="218" t="s">
        <v>120</v>
      </c>
      <c r="AU334" s="218" t="s">
        <v>82</v>
      </c>
      <c r="AY334" s="20" t="s">
        <v>118</v>
      </c>
      <c r="BE334" s="219">
        <f>IF(N334="základní",J334,0)</f>
        <v>0</v>
      </c>
      <c r="BF334" s="219">
        <f>IF(N334="snížená",J334,0)</f>
        <v>0</v>
      </c>
      <c r="BG334" s="219">
        <f>IF(N334="zákl. přenesená",J334,0)</f>
        <v>0</v>
      </c>
      <c r="BH334" s="219">
        <f>IF(N334="sníž. přenesená",J334,0)</f>
        <v>0</v>
      </c>
      <c r="BI334" s="219">
        <f>IF(N334="nulová",J334,0)</f>
        <v>0</v>
      </c>
      <c r="BJ334" s="20" t="s">
        <v>80</v>
      </c>
      <c r="BK334" s="219">
        <f>ROUND(I334*H334,2)</f>
        <v>0</v>
      </c>
      <c r="BL334" s="20" t="s">
        <v>125</v>
      </c>
      <c r="BM334" s="218" t="s">
        <v>471</v>
      </c>
    </row>
    <row r="335" s="13" customFormat="1">
      <c r="A335" s="13"/>
      <c r="B335" s="225"/>
      <c r="C335" s="226"/>
      <c r="D335" s="227" t="s">
        <v>129</v>
      </c>
      <c r="E335" s="228" t="s">
        <v>19</v>
      </c>
      <c r="F335" s="229" t="s">
        <v>294</v>
      </c>
      <c r="G335" s="226"/>
      <c r="H335" s="228" t="s">
        <v>19</v>
      </c>
      <c r="I335" s="230"/>
      <c r="J335" s="226"/>
      <c r="K335" s="226"/>
      <c r="L335" s="231"/>
      <c r="M335" s="232"/>
      <c r="N335" s="233"/>
      <c r="O335" s="233"/>
      <c r="P335" s="233"/>
      <c r="Q335" s="233"/>
      <c r="R335" s="233"/>
      <c r="S335" s="233"/>
      <c r="T335" s="234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5" t="s">
        <v>129</v>
      </c>
      <c r="AU335" s="235" t="s">
        <v>82</v>
      </c>
      <c r="AV335" s="13" t="s">
        <v>80</v>
      </c>
      <c r="AW335" s="13" t="s">
        <v>33</v>
      </c>
      <c r="AX335" s="13" t="s">
        <v>72</v>
      </c>
      <c r="AY335" s="235" t="s">
        <v>118</v>
      </c>
    </row>
    <row r="336" s="14" customFormat="1">
      <c r="A336" s="14"/>
      <c r="B336" s="236"/>
      <c r="C336" s="237"/>
      <c r="D336" s="227" t="s">
        <v>129</v>
      </c>
      <c r="E336" s="238" t="s">
        <v>19</v>
      </c>
      <c r="F336" s="239" t="s">
        <v>472</v>
      </c>
      <c r="G336" s="237"/>
      <c r="H336" s="240">
        <v>1</v>
      </c>
      <c r="I336" s="241"/>
      <c r="J336" s="237"/>
      <c r="K336" s="237"/>
      <c r="L336" s="242"/>
      <c r="M336" s="243"/>
      <c r="N336" s="244"/>
      <c r="O336" s="244"/>
      <c r="P336" s="244"/>
      <c r="Q336" s="244"/>
      <c r="R336" s="244"/>
      <c r="S336" s="244"/>
      <c r="T336" s="24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46" t="s">
        <v>129</v>
      </c>
      <c r="AU336" s="246" t="s">
        <v>82</v>
      </c>
      <c r="AV336" s="14" t="s">
        <v>82</v>
      </c>
      <c r="AW336" s="14" t="s">
        <v>33</v>
      </c>
      <c r="AX336" s="14" t="s">
        <v>80</v>
      </c>
      <c r="AY336" s="246" t="s">
        <v>118</v>
      </c>
    </row>
    <row r="337" s="2" customFormat="1" ht="16.5" customHeight="1">
      <c r="A337" s="41"/>
      <c r="B337" s="42"/>
      <c r="C337" s="207" t="s">
        <v>473</v>
      </c>
      <c r="D337" s="207" t="s">
        <v>120</v>
      </c>
      <c r="E337" s="208" t="s">
        <v>474</v>
      </c>
      <c r="F337" s="209" t="s">
        <v>475</v>
      </c>
      <c r="G337" s="210" t="s">
        <v>136</v>
      </c>
      <c r="H337" s="211">
        <v>100</v>
      </c>
      <c r="I337" s="212"/>
      <c r="J337" s="213">
        <f>ROUND(I337*H337,2)</f>
        <v>0</v>
      </c>
      <c r="K337" s="209" t="s">
        <v>124</v>
      </c>
      <c r="L337" s="47"/>
      <c r="M337" s="214" t="s">
        <v>19</v>
      </c>
      <c r="N337" s="215" t="s">
        <v>43</v>
      </c>
      <c r="O337" s="87"/>
      <c r="P337" s="216">
        <f>O337*H337</f>
        <v>0</v>
      </c>
      <c r="Q337" s="216">
        <v>1.0000000000000001E-05</v>
      </c>
      <c r="R337" s="216">
        <f>Q337*H337</f>
        <v>0.001</v>
      </c>
      <c r="S337" s="216">
        <v>0</v>
      </c>
      <c r="T337" s="217">
        <f>S337*H337</f>
        <v>0</v>
      </c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R337" s="218" t="s">
        <v>125</v>
      </c>
      <c r="AT337" s="218" t="s">
        <v>120</v>
      </c>
      <c r="AU337" s="218" t="s">
        <v>82</v>
      </c>
      <c r="AY337" s="20" t="s">
        <v>118</v>
      </c>
      <c r="BE337" s="219">
        <f>IF(N337="základní",J337,0)</f>
        <v>0</v>
      </c>
      <c r="BF337" s="219">
        <f>IF(N337="snížená",J337,0)</f>
        <v>0</v>
      </c>
      <c r="BG337" s="219">
        <f>IF(N337="zákl. přenesená",J337,0)</f>
        <v>0</v>
      </c>
      <c r="BH337" s="219">
        <f>IF(N337="sníž. přenesená",J337,0)</f>
        <v>0</v>
      </c>
      <c r="BI337" s="219">
        <f>IF(N337="nulová",J337,0)</f>
        <v>0</v>
      </c>
      <c r="BJ337" s="20" t="s">
        <v>80</v>
      </c>
      <c r="BK337" s="219">
        <f>ROUND(I337*H337,2)</f>
        <v>0</v>
      </c>
      <c r="BL337" s="20" t="s">
        <v>125</v>
      </c>
      <c r="BM337" s="218" t="s">
        <v>476</v>
      </c>
    </row>
    <row r="338" s="2" customFormat="1">
      <c r="A338" s="41"/>
      <c r="B338" s="42"/>
      <c r="C338" s="43"/>
      <c r="D338" s="220" t="s">
        <v>127</v>
      </c>
      <c r="E338" s="43"/>
      <c r="F338" s="221" t="s">
        <v>477</v>
      </c>
      <c r="G338" s="43"/>
      <c r="H338" s="43"/>
      <c r="I338" s="222"/>
      <c r="J338" s="43"/>
      <c r="K338" s="43"/>
      <c r="L338" s="47"/>
      <c r="M338" s="223"/>
      <c r="N338" s="224"/>
      <c r="O338" s="87"/>
      <c r="P338" s="87"/>
      <c r="Q338" s="87"/>
      <c r="R338" s="87"/>
      <c r="S338" s="87"/>
      <c r="T338" s="88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20" t="s">
        <v>127</v>
      </c>
      <c r="AU338" s="20" t="s">
        <v>82</v>
      </c>
    </row>
    <row r="339" s="13" customFormat="1">
      <c r="A339" s="13"/>
      <c r="B339" s="225"/>
      <c r="C339" s="226"/>
      <c r="D339" s="227" t="s">
        <v>129</v>
      </c>
      <c r="E339" s="228" t="s">
        <v>19</v>
      </c>
      <c r="F339" s="229" t="s">
        <v>294</v>
      </c>
      <c r="G339" s="226"/>
      <c r="H339" s="228" t="s">
        <v>19</v>
      </c>
      <c r="I339" s="230"/>
      <c r="J339" s="226"/>
      <c r="K339" s="226"/>
      <c r="L339" s="231"/>
      <c r="M339" s="232"/>
      <c r="N339" s="233"/>
      <c r="O339" s="233"/>
      <c r="P339" s="233"/>
      <c r="Q339" s="233"/>
      <c r="R339" s="233"/>
      <c r="S339" s="233"/>
      <c r="T339" s="23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5" t="s">
        <v>129</v>
      </c>
      <c r="AU339" s="235" t="s">
        <v>82</v>
      </c>
      <c r="AV339" s="13" t="s">
        <v>80</v>
      </c>
      <c r="AW339" s="13" t="s">
        <v>33</v>
      </c>
      <c r="AX339" s="13" t="s">
        <v>72</v>
      </c>
      <c r="AY339" s="235" t="s">
        <v>118</v>
      </c>
    </row>
    <row r="340" s="13" customFormat="1">
      <c r="A340" s="13"/>
      <c r="B340" s="225"/>
      <c r="C340" s="226"/>
      <c r="D340" s="227" t="s">
        <v>129</v>
      </c>
      <c r="E340" s="228" t="s">
        <v>19</v>
      </c>
      <c r="F340" s="229" t="s">
        <v>294</v>
      </c>
      <c r="G340" s="226"/>
      <c r="H340" s="228" t="s">
        <v>19</v>
      </c>
      <c r="I340" s="230"/>
      <c r="J340" s="226"/>
      <c r="K340" s="226"/>
      <c r="L340" s="231"/>
      <c r="M340" s="232"/>
      <c r="N340" s="233"/>
      <c r="O340" s="233"/>
      <c r="P340" s="233"/>
      <c r="Q340" s="233"/>
      <c r="R340" s="233"/>
      <c r="S340" s="233"/>
      <c r="T340" s="234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5" t="s">
        <v>129</v>
      </c>
      <c r="AU340" s="235" t="s">
        <v>82</v>
      </c>
      <c r="AV340" s="13" t="s">
        <v>80</v>
      </c>
      <c r="AW340" s="13" t="s">
        <v>33</v>
      </c>
      <c r="AX340" s="13" t="s">
        <v>72</v>
      </c>
      <c r="AY340" s="235" t="s">
        <v>118</v>
      </c>
    </row>
    <row r="341" s="14" customFormat="1">
      <c r="A341" s="14"/>
      <c r="B341" s="236"/>
      <c r="C341" s="237"/>
      <c r="D341" s="227" t="s">
        <v>129</v>
      </c>
      <c r="E341" s="238" t="s">
        <v>19</v>
      </c>
      <c r="F341" s="239" t="s">
        <v>478</v>
      </c>
      <c r="G341" s="237"/>
      <c r="H341" s="240">
        <v>100</v>
      </c>
      <c r="I341" s="241"/>
      <c r="J341" s="237"/>
      <c r="K341" s="237"/>
      <c r="L341" s="242"/>
      <c r="M341" s="243"/>
      <c r="N341" s="244"/>
      <c r="O341" s="244"/>
      <c r="P341" s="244"/>
      <c r="Q341" s="244"/>
      <c r="R341" s="244"/>
      <c r="S341" s="244"/>
      <c r="T341" s="24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46" t="s">
        <v>129</v>
      </c>
      <c r="AU341" s="246" t="s">
        <v>82</v>
      </c>
      <c r="AV341" s="14" t="s">
        <v>82</v>
      </c>
      <c r="AW341" s="14" t="s">
        <v>33</v>
      </c>
      <c r="AX341" s="14" t="s">
        <v>80</v>
      </c>
      <c r="AY341" s="246" t="s">
        <v>118</v>
      </c>
    </row>
    <row r="342" s="12" customFormat="1" ht="22.8" customHeight="1">
      <c r="A342" s="12"/>
      <c r="B342" s="191"/>
      <c r="C342" s="192"/>
      <c r="D342" s="193" t="s">
        <v>71</v>
      </c>
      <c r="E342" s="205" t="s">
        <v>479</v>
      </c>
      <c r="F342" s="205" t="s">
        <v>480</v>
      </c>
      <c r="G342" s="192"/>
      <c r="H342" s="192"/>
      <c r="I342" s="195"/>
      <c r="J342" s="206">
        <f>BK342</f>
        <v>0</v>
      </c>
      <c r="K342" s="192"/>
      <c r="L342" s="197"/>
      <c r="M342" s="198"/>
      <c r="N342" s="199"/>
      <c r="O342" s="199"/>
      <c r="P342" s="200">
        <f>SUM(P343:P349)</f>
        <v>0</v>
      </c>
      <c r="Q342" s="199"/>
      <c r="R342" s="200">
        <f>SUM(R343:R349)</f>
        <v>0</v>
      </c>
      <c r="S342" s="199"/>
      <c r="T342" s="201">
        <f>SUM(T343:T349)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02" t="s">
        <v>80</v>
      </c>
      <c r="AT342" s="203" t="s">
        <v>71</v>
      </c>
      <c r="AU342" s="203" t="s">
        <v>80</v>
      </c>
      <c r="AY342" s="202" t="s">
        <v>118</v>
      </c>
      <c r="BK342" s="204">
        <f>SUM(BK343:BK349)</f>
        <v>0</v>
      </c>
    </row>
    <row r="343" s="2" customFormat="1" ht="33" customHeight="1">
      <c r="A343" s="41"/>
      <c r="B343" s="42"/>
      <c r="C343" s="207" t="s">
        <v>481</v>
      </c>
      <c r="D343" s="207" t="s">
        <v>120</v>
      </c>
      <c r="E343" s="208" t="s">
        <v>482</v>
      </c>
      <c r="F343" s="209" t="s">
        <v>483</v>
      </c>
      <c r="G343" s="210" t="s">
        <v>215</v>
      </c>
      <c r="H343" s="211">
        <v>3.6400000000000001</v>
      </c>
      <c r="I343" s="212"/>
      <c r="J343" s="213">
        <f>ROUND(I343*H343,2)</f>
        <v>0</v>
      </c>
      <c r="K343" s="209" t="s">
        <v>124</v>
      </c>
      <c r="L343" s="47"/>
      <c r="M343" s="214" t="s">
        <v>19</v>
      </c>
      <c r="N343" s="215" t="s">
        <v>43</v>
      </c>
      <c r="O343" s="87"/>
      <c r="P343" s="216">
        <f>O343*H343</f>
        <v>0</v>
      </c>
      <c r="Q343" s="216">
        <v>0</v>
      </c>
      <c r="R343" s="216">
        <f>Q343*H343</f>
        <v>0</v>
      </c>
      <c r="S343" s="216">
        <v>0</v>
      </c>
      <c r="T343" s="217">
        <f>S343*H343</f>
        <v>0</v>
      </c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R343" s="218" t="s">
        <v>125</v>
      </c>
      <c r="AT343" s="218" t="s">
        <v>120</v>
      </c>
      <c r="AU343" s="218" t="s">
        <v>82</v>
      </c>
      <c r="AY343" s="20" t="s">
        <v>118</v>
      </c>
      <c r="BE343" s="219">
        <f>IF(N343="základní",J343,0)</f>
        <v>0</v>
      </c>
      <c r="BF343" s="219">
        <f>IF(N343="snížená",J343,0)</f>
        <v>0</v>
      </c>
      <c r="BG343" s="219">
        <f>IF(N343="zákl. přenesená",J343,0)</f>
        <v>0</v>
      </c>
      <c r="BH343" s="219">
        <f>IF(N343="sníž. přenesená",J343,0)</f>
        <v>0</v>
      </c>
      <c r="BI343" s="219">
        <f>IF(N343="nulová",J343,0)</f>
        <v>0</v>
      </c>
      <c r="BJ343" s="20" t="s">
        <v>80</v>
      </c>
      <c r="BK343" s="219">
        <f>ROUND(I343*H343,2)</f>
        <v>0</v>
      </c>
      <c r="BL343" s="20" t="s">
        <v>125</v>
      </c>
      <c r="BM343" s="218" t="s">
        <v>484</v>
      </c>
    </row>
    <row r="344" s="2" customFormat="1">
      <c r="A344" s="41"/>
      <c r="B344" s="42"/>
      <c r="C344" s="43"/>
      <c r="D344" s="220" t="s">
        <v>127</v>
      </c>
      <c r="E344" s="43"/>
      <c r="F344" s="221" t="s">
        <v>485</v>
      </c>
      <c r="G344" s="43"/>
      <c r="H344" s="43"/>
      <c r="I344" s="222"/>
      <c r="J344" s="43"/>
      <c r="K344" s="43"/>
      <c r="L344" s="47"/>
      <c r="M344" s="223"/>
      <c r="N344" s="224"/>
      <c r="O344" s="87"/>
      <c r="P344" s="87"/>
      <c r="Q344" s="87"/>
      <c r="R344" s="87"/>
      <c r="S344" s="87"/>
      <c r="T344" s="88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T344" s="20" t="s">
        <v>127</v>
      </c>
      <c r="AU344" s="20" t="s">
        <v>82</v>
      </c>
    </row>
    <row r="345" s="2" customFormat="1" ht="44.25" customHeight="1">
      <c r="A345" s="41"/>
      <c r="B345" s="42"/>
      <c r="C345" s="207" t="s">
        <v>486</v>
      </c>
      <c r="D345" s="207" t="s">
        <v>120</v>
      </c>
      <c r="E345" s="208" t="s">
        <v>487</v>
      </c>
      <c r="F345" s="209" t="s">
        <v>488</v>
      </c>
      <c r="G345" s="210" t="s">
        <v>215</v>
      </c>
      <c r="H345" s="211">
        <v>32.759999999999998</v>
      </c>
      <c r="I345" s="212"/>
      <c r="J345" s="213">
        <f>ROUND(I345*H345,2)</f>
        <v>0</v>
      </c>
      <c r="K345" s="209" t="s">
        <v>124</v>
      </c>
      <c r="L345" s="47"/>
      <c r="M345" s="214" t="s">
        <v>19</v>
      </c>
      <c r="N345" s="215" t="s">
        <v>43</v>
      </c>
      <c r="O345" s="87"/>
      <c r="P345" s="216">
        <f>O345*H345</f>
        <v>0</v>
      </c>
      <c r="Q345" s="216">
        <v>0</v>
      </c>
      <c r="R345" s="216">
        <f>Q345*H345</f>
        <v>0</v>
      </c>
      <c r="S345" s="216">
        <v>0</v>
      </c>
      <c r="T345" s="217">
        <f>S345*H345</f>
        <v>0</v>
      </c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R345" s="218" t="s">
        <v>125</v>
      </c>
      <c r="AT345" s="218" t="s">
        <v>120</v>
      </c>
      <c r="AU345" s="218" t="s">
        <v>82</v>
      </c>
      <c r="AY345" s="20" t="s">
        <v>118</v>
      </c>
      <c r="BE345" s="219">
        <f>IF(N345="základní",J345,0)</f>
        <v>0</v>
      </c>
      <c r="BF345" s="219">
        <f>IF(N345="snížená",J345,0)</f>
        <v>0</v>
      </c>
      <c r="BG345" s="219">
        <f>IF(N345="zákl. přenesená",J345,0)</f>
        <v>0</v>
      </c>
      <c r="BH345" s="219">
        <f>IF(N345="sníž. přenesená",J345,0)</f>
        <v>0</v>
      </c>
      <c r="BI345" s="219">
        <f>IF(N345="nulová",J345,0)</f>
        <v>0</v>
      </c>
      <c r="BJ345" s="20" t="s">
        <v>80</v>
      </c>
      <c r="BK345" s="219">
        <f>ROUND(I345*H345,2)</f>
        <v>0</v>
      </c>
      <c r="BL345" s="20" t="s">
        <v>125</v>
      </c>
      <c r="BM345" s="218" t="s">
        <v>489</v>
      </c>
    </row>
    <row r="346" s="2" customFormat="1">
      <c r="A346" s="41"/>
      <c r="B346" s="42"/>
      <c r="C346" s="43"/>
      <c r="D346" s="220" t="s">
        <v>127</v>
      </c>
      <c r="E346" s="43"/>
      <c r="F346" s="221" t="s">
        <v>490</v>
      </c>
      <c r="G346" s="43"/>
      <c r="H346" s="43"/>
      <c r="I346" s="222"/>
      <c r="J346" s="43"/>
      <c r="K346" s="43"/>
      <c r="L346" s="47"/>
      <c r="M346" s="223"/>
      <c r="N346" s="224"/>
      <c r="O346" s="87"/>
      <c r="P346" s="87"/>
      <c r="Q346" s="87"/>
      <c r="R346" s="87"/>
      <c r="S346" s="87"/>
      <c r="T346" s="88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T346" s="20" t="s">
        <v>127</v>
      </c>
      <c r="AU346" s="20" t="s">
        <v>82</v>
      </c>
    </row>
    <row r="347" s="14" customFormat="1">
      <c r="A347" s="14"/>
      <c r="B347" s="236"/>
      <c r="C347" s="237"/>
      <c r="D347" s="227" t="s">
        <v>129</v>
      </c>
      <c r="E347" s="237"/>
      <c r="F347" s="239" t="s">
        <v>491</v>
      </c>
      <c r="G347" s="237"/>
      <c r="H347" s="240">
        <v>32.759999999999998</v>
      </c>
      <c r="I347" s="241"/>
      <c r="J347" s="237"/>
      <c r="K347" s="237"/>
      <c r="L347" s="242"/>
      <c r="M347" s="243"/>
      <c r="N347" s="244"/>
      <c r="O347" s="244"/>
      <c r="P347" s="244"/>
      <c r="Q347" s="244"/>
      <c r="R347" s="244"/>
      <c r="S347" s="244"/>
      <c r="T347" s="24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46" t="s">
        <v>129</v>
      </c>
      <c r="AU347" s="246" t="s">
        <v>82</v>
      </c>
      <c r="AV347" s="14" t="s">
        <v>82</v>
      </c>
      <c r="AW347" s="14" t="s">
        <v>4</v>
      </c>
      <c r="AX347" s="14" t="s">
        <v>80</v>
      </c>
      <c r="AY347" s="246" t="s">
        <v>118</v>
      </c>
    </row>
    <row r="348" s="2" customFormat="1" ht="44.25" customHeight="1">
      <c r="A348" s="41"/>
      <c r="B348" s="42"/>
      <c r="C348" s="207" t="s">
        <v>492</v>
      </c>
      <c r="D348" s="207" t="s">
        <v>120</v>
      </c>
      <c r="E348" s="208" t="s">
        <v>493</v>
      </c>
      <c r="F348" s="209" t="s">
        <v>494</v>
      </c>
      <c r="G348" s="210" t="s">
        <v>215</v>
      </c>
      <c r="H348" s="211">
        <v>3.6400000000000001</v>
      </c>
      <c r="I348" s="212"/>
      <c r="J348" s="213">
        <f>ROUND(I348*H348,2)</f>
        <v>0</v>
      </c>
      <c r="K348" s="209" t="s">
        <v>124</v>
      </c>
      <c r="L348" s="47"/>
      <c r="M348" s="214" t="s">
        <v>19</v>
      </c>
      <c r="N348" s="215" t="s">
        <v>43</v>
      </c>
      <c r="O348" s="87"/>
      <c r="P348" s="216">
        <f>O348*H348</f>
        <v>0</v>
      </c>
      <c r="Q348" s="216">
        <v>0</v>
      </c>
      <c r="R348" s="216">
        <f>Q348*H348</f>
        <v>0</v>
      </c>
      <c r="S348" s="216">
        <v>0</v>
      </c>
      <c r="T348" s="217">
        <f>S348*H348</f>
        <v>0</v>
      </c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R348" s="218" t="s">
        <v>125</v>
      </c>
      <c r="AT348" s="218" t="s">
        <v>120</v>
      </c>
      <c r="AU348" s="218" t="s">
        <v>82</v>
      </c>
      <c r="AY348" s="20" t="s">
        <v>118</v>
      </c>
      <c r="BE348" s="219">
        <f>IF(N348="základní",J348,0)</f>
        <v>0</v>
      </c>
      <c r="BF348" s="219">
        <f>IF(N348="snížená",J348,0)</f>
        <v>0</v>
      </c>
      <c r="BG348" s="219">
        <f>IF(N348="zákl. přenesená",J348,0)</f>
        <v>0</v>
      </c>
      <c r="BH348" s="219">
        <f>IF(N348="sníž. přenesená",J348,0)</f>
        <v>0</v>
      </c>
      <c r="BI348" s="219">
        <f>IF(N348="nulová",J348,0)</f>
        <v>0</v>
      </c>
      <c r="BJ348" s="20" t="s">
        <v>80</v>
      </c>
      <c r="BK348" s="219">
        <f>ROUND(I348*H348,2)</f>
        <v>0</v>
      </c>
      <c r="BL348" s="20" t="s">
        <v>125</v>
      </c>
      <c r="BM348" s="218" t="s">
        <v>495</v>
      </c>
    </row>
    <row r="349" s="2" customFormat="1">
      <c r="A349" s="41"/>
      <c r="B349" s="42"/>
      <c r="C349" s="43"/>
      <c r="D349" s="220" t="s">
        <v>127</v>
      </c>
      <c r="E349" s="43"/>
      <c r="F349" s="221" t="s">
        <v>496</v>
      </c>
      <c r="G349" s="43"/>
      <c r="H349" s="43"/>
      <c r="I349" s="222"/>
      <c r="J349" s="43"/>
      <c r="K349" s="43"/>
      <c r="L349" s="47"/>
      <c r="M349" s="223"/>
      <c r="N349" s="224"/>
      <c r="O349" s="87"/>
      <c r="P349" s="87"/>
      <c r="Q349" s="87"/>
      <c r="R349" s="87"/>
      <c r="S349" s="87"/>
      <c r="T349" s="88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T349" s="20" t="s">
        <v>127</v>
      </c>
      <c r="AU349" s="20" t="s">
        <v>82</v>
      </c>
    </row>
    <row r="350" s="12" customFormat="1" ht="22.8" customHeight="1">
      <c r="A350" s="12"/>
      <c r="B350" s="191"/>
      <c r="C350" s="192"/>
      <c r="D350" s="193" t="s">
        <v>71</v>
      </c>
      <c r="E350" s="205" t="s">
        <v>497</v>
      </c>
      <c r="F350" s="205" t="s">
        <v>498</v>
      </c>
      <c r="G350" s="192"/>
      <c r="H350" s="192"/>
      <c r="I350" s="195"/>
      <c r="J350" s="206">
        <f>BK350</f>
        <v>0</v>
      </c>
      <c r="K350" s="192"/>
      <c r="L350" s="197"/>
      <c r="M350" s="198"/>
      <c r="N350" s="199"/>
      <c r="O350" s="199"/>
      <c r="P350" s="200">
        <f>SUM(P351:P352)</f>
        <v>0</v>
      </c>
      <c r="Q350" s="199"/>
      <c r="R350" s="200">
        <f>SUM(R351:R352)</f>
        <v>0</v>
      </c>
      <c r="S350" s="199"/>
      <c r="T350" s="201">
        <f>SUM(T351:T352)</f>
        <v>0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R350" s="202" t="s">
        <v>80</v>
      </c>
      <c r="AT350" s="203" t="s">
        <v>71</v>
      </c>
      <c r="AU350" s="203" t="s">
        <v>80</v>
      </c>
      <c r="AY350" s="202" t="s">
        <v>118</v>
      </c>
      <c r="BK350" s="204">
        <f>SUM(BK351:BK352)</f>
        <v>0</v>
      </c>
    </row>
    <row r="351" s="2" customFormat="1" ht="49.05" customHeight="1">
      <c r="A351" s="41"/>
      <c r="B351" s="42"/>
      <c r="C351" s="207" t="s">
        <v>499</v>
      </c>
      <c r="D351" s="207" t="s">
        <v>120</v>
      </c>
      <c r="E351" s="208" t="s">
        <v>500</v>
      </c>
      <c r="F351" s="209" t="s">
        <v>501</v>
      </c>
      <c r="G351" s="210" t="s">
        <v>215</v>
      </c>
      <c r="H351" s="211">
        <v>10.061999999999999</v>
      </c>
      <c r="I351" s="212"/>
      <c r="J351" s="213">
        <f>ROUND(I351*H351,2)</f>
        <v>0</v>
      </c>
      <c r="K351" s="209" t="s">
        <v>124</v>
      </c>
      <c r="L351" s="47"/>
      <c r="M351" s="214" t="s">
        <v>19</v>
      </c>
      <c r="N351" s="215" t="s">
        <v>43</v>
      </c>
      <c r="O351" s="87"/>
      <c r="P351" s="216">
        <f>O351*H351</f>
        <v>0</v>
      </c>
      <c r="Q351" s="216">
        <v>0</v>
      </c>
      <c r="R351" s="216">
        <f>Q351*H351</f>
        <v>0</v>
      </c>
      <c r="S351" s="216">
        <v>0</v>
      </c>
      <c r="T351" s="217">
        <f>S351*H351</f>
        <v>0</v>
      </c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R351" s="218" t="s">
        <v>125</v>
      </c>
      <c r="AT351" s="218" t="s">
        <v>120</v>
      </c>
      <c r="AU351" s="218" t="s">
        <v>82</v>
      </c>
      <c r="AY351" s="20" t="s">
        <v>118</v>
      </c>
      <c r="BE351" s="219">
        <f>IF(N351="základní",J351,0)</f>
        <v>0</v>
      </c>
      <c r="BF351" s="219">
        <f>IF(N351="snížená",J351,0)</f>
        <v>0</v>
      </c>
      <c r="BG351" s="219">
        <f>IF(N351="zákl. přenesená",J351,0)</f>
        <v>0</v>
      </c>
      <c r="BH351" s="219">
        <f>IF(N351="sníž. přenesená",J351,0)</f>
        <v>0</v>
      </c>
      <c r="BI351" s="219">
        <f>IF(N351="nulová",J351,0)</f>
        <v>0</v>
      </c>
      <c r="BJ351" s="20" t="s">
        <v>80</v>
      </c>
      <c r="BK351" s="219">
        <f>ROUND(I351*H351,2)</f>
        <v>0</v>
      </c>
      <c r="BL351" s="20" t="s">
        <v>125</v>
      </c>
      <c r="BM351" s="218" t="s">
        <v>502</v>
      </c>
    </row>
    <row r="352" s="2" customFormat="1">
      <c r="A352" s="41"/>
      <c r="B352" s="42"/>
      <c r="C352" s="43"/>
      <c r="D352" s="220" t="s">
        <v>127</v>
      </c>
      <c r="E352" s="43"/>
      <c r="F352" s="221" t="s">
        <v>503</v>
      </c>
      <c r="G352" s="43"/>
      <c r="H352" s="43"/>
      <c r="I352" s="222"/>
      <c r="J352" s="43"/>
      <c r="K352" s="43"/>
      <c r="L352" s="47"/>
      <c r="M352" s="223"/>
      <c r="N352" s="224"/>
      <c r="O352" s="87"/>
      <c r="P352" s="87"/>
      <c r="Q352" s="87"/>
      <c r="R352" s="87"/>
      <c r="S352" s="87"/>
      <c r="T352" s="88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T352" s="20" t="s">
        <v>127</v>
      </c>
      <c r="AU352" s="20" t="s">
        <v>82</v>
      </c>
    </row>
    <row r="353" s="12" customFormat="1" ht="25.92" customHeight="1">
      <c r="A353" s="12"/>
      <c r="B353" s="191"/>
      <c r="C353" s="192"/>
      <c r="D353" s="193" t="s">
        <v>71</v>
      </c>
      <c r="E353" s="194" t="s">
        <v>504</v>
      </c>
      <c r="F353" s="194" t="s">
        <v>505</v>
      </c>
      <c r="G353" s="192"/>
      <c r="H353" s="192"/>
      <c r="I353" s="195"/>
      <c r="J353" s="196">
        <f>BK353</f>
        <v>0</v>
      </c>
      <c r="K353" s="192"/>
      <c r="L353" s="197"/>
      <c r="M353" s="198"/>
      <c r="N353" s="199"/>
      <c r="O353" s="199"/>
      <c r="P353" s="200">
        <f>P354</f>
        <v>0</v>
      </c>
      <c r="Q353" s="199"/>
      <c r="R353" s="200">
        <f>R354</f>
        <v>0.041162200000000003</v>
      </c>
      <c r="S353" s="199"/>
      <c r="T353" s="201">
        <f>T354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02" t="s">
        <v>82</v>
      </c>
      <c r="AT353" s="203" t="s">
        <v>71</v>
      </c>
      <c r="AU353" s="203" t="s">
        <v>72</v>
      </c>
      <c r="AY353" s="202" t="s">
        <v>118</v>
      </c>
      <c r="BK353" s="204">
        <f>BK354</f>
        <v>0</v>
      </c>
    </row>
    <row r="354" s="12" customFormat="1" ht="22.8" customHeight="1">
      <c r="A354" s="12"/>
      <c r="B354" s="191"/>
      <c r="C354" s="192"/>
      <c r="D354" s="193" t="s">
        <v>71</v>
      </c>
      <c r="E354" s="205" t="s">
        <v>506</v>
      </c>
      <c r="F354" s="205" t="s">
        <v>507</v>
      </c>
      <c r="G354" s="192"/>
      <c r="H354" s="192"/>
      <c r="I354" s="195"/>
      <c r="J354" s="206">
        <f>BK354</f>
        <v>0</v>
      </c>
      <c r="K354" s="192"/>
      <c r="L354" s="197"/>
      <c r="M354" s="198"/>
      <c r="N354" s="199"/>
      <c r="O354" s="199"/>
      <c r="P354" s="200">
        <f>SUM(P355:P368)</f>
        <v>0</v>
      </c>
      <c r="Q354" s="199"/>
      <c r="R354" s="200">
        <f>SUM(R355:R368)</f>
        <v>0.041162200000000003</v>
      </c>
      <c r="S354" s="199"/>
      <c r="T354" s="201">
        <f>SUM(T355:T368)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202" t="s">
        <v>82</v>
      </c>
      <c r="AT354" s="203" t="s">
        <v>71</v>
      </c>
      <c r="AU354" s="203" t="s">
        <v>80</v>
      </c>
      <c r="AY354" s="202" t="s">
        <v>118</v>
      </c>
      <c r="BK354" s="204">
        <f>SUM(BK355:BK368)</f>
        <v>0</v>
      </c>
    </row>
    <row r="355" s="2" customFormat="1" ht="37.8" customHeight="1">
      <c r="A355" s="41"/>
      <c r="B355" s="42"/>
      <c r="C355" s="207" t="s">
        <v>508</v>
      </c>
      <c r="D355" s="207" t="s">
        <v>120</v>
      </c>
      <c r="E355" s="208" t="s">
        <v>509</v>
      </c>
      <c r="F355" s="209" t="s">
        <v>510</v>
      </c>
      <c r="G355" s="210" t="s">
        <v>123</v>
      </c>
      <c r="H355" s="211">
        <v>3</v>
      </c>
      <c r="I355" s="212"/>
      <c r="J355" s="213">
        <f>ROUND(I355*H355,2)</f>
        <v>0</v>
      </c>
      <c r="K355" s="209" t="s">
        <v>124</v>
      </c>
      <c r="L355" s="47"/>
      <c r="M355" s="214" t="s">
        <v>19</v>
      </c>
      <c r="N355" s="215" t="s">
        <v>43</v>
      </c>
      <c r="O355" s="87"/>
      <c r="P355" s="216">
        <f>O355*H355</f>
        <v>0</v>
      </c>
      <c r="Q355" s="216">
        <v>0</v>
      </c>
      <c r="R355" s="216">
        <f>Q355*H355</f>
        <v>0</v>
      </c>
      <c r="S355" s="216">
        <v>0</v>
      </c>
      <c r="T355" s="217">
        <f>S355*H355</f>
        <v>0</v>
      </c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R355" s="218" t="s">
        <v>236</v>
      </c>
      <c r="AT355" s="218" t="s">
        <v>120</v>
      </c>
      <c r="AU355" s="218" t="s">
        <v>82</v>
      </c>
      <c r="AY355" s="20" t="s">
        <v>118</v>
      </c>
      <c r="BE355" s="219">
        <f>IF(N355="základní",J355,0)</f>
        <v>0</v>
      </c>
      <c r="BF355" s="219">
        <f>IF(N355="snížená",J355,0)</f>
        <v>0</v>
      </c>
      <c r="BG355" s="219">
        <f>IF(N355="zákl. přenesená",J355,0)</f>
        <v>0</v>
      </c>
      <c r="BH355" s="219">
        <f>IF(N355="sníž. přenesená",J355,0)</f>
        <v>0</v>
      </c>
      <c r="BI355" s="219">
        <f>IF(N355="nulová",J355,0)</f>
        <v>0</v>
      </c>
      <c r="BJ355" s="20" t="s">
        <v>80</v>
      </c>
      <c r="BK355" s="219">
        <f>ROUND(I355*H355,2)</f>
        <v>0</v>
      </c>
      <c r="BL355" s="20" t="s">
        <v>236</v>
      </c>
      <c r="BM355" s="218" t="s">
        <v>511</v>
      </c>
    </row>
    <row r="356" s="2" customFormat="1">
      <c r="A356" s="41"/>
      <c r="B356" s="42"/>
      <c r="C356" s="43"/>
      <c r="D356" s="220" t="s">
        <v>127</v>
      </c>
      <c r="E356" s="43"/>
      <c r="F356" s="221" t="s">
        <v>512</v>
      </c>
      <c r="G356" s="43"/>
      <c r="H356" s="43"/>
      <c r="I356" s="222"/>
      <c r="J356" s="43"/>
      <c r="K356" s="43"/>
      <c r="L356" s="47"/>
      <c r="M356" s="223"/>
      <c r="N356" s="224"/>
      <c r="O356" s="87"/>
      <c r="P356" s="87"/>
      <c r="Q356" s="87"/>
      <c r="R356" s="87"/>
      <c r="S356" s="87"/>
      <c r="T356" s="88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20" t="s">
        <v>127</v>
      </c>
      <c r="AU356" s="20" t="s">
        <v>82</v>
      </c>
    </row>
    <row r="357" s="13" customFormat="1">
      <c r="A357" s="13"/>
      <c r="B357" s="225"/>
      <c r="C357" s="226"/>
      <c r="D357" s="227" t="s">
        <v>129</v>
      </c>
      <c r="E357" s="228" t="s">
        <v>19</v>
      </c>
      <c r="F357" s="229" t="s">
        <v>295</v>
      </c>
      <c r="G357" s="226"/>
      <c r="H357" s="228" t="s">
        <v>19</v>
      </c>
      <c r="I357" s="230"/>
      <c r="J357" s="226"/>
      <c r="K357" s="226"/>
      <c r="L357" s="231"/>
      <c r="M357" s="232"/>
      <c r="N357" s="233"/>
      <c r="O357" s="233"/>
      <c r="P357" s="233"/>
      <c r="Q357" s="233"/>
      <c r="R357" s="233"/>
      <c r="S357" s="233"/>
      <c r="T357" s="23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35" t="s">
        <v>129</v>
      </c>
      <c r="AU357" s="235" t="s">
        <v>82</v>
      </c>
      <c r="AV357" s="13" t="s">
        <v>80</v>
      </c>
      <c r="AW357" s="13" t="s">
        <v>33</v>
      </c>
      <c r="AX357" s="13" t="s">
        <v>72</v>
      </c>
      <c r="AY357" s="235" t="s">
        <v>118</v>
      </c>
    </row>
    <row r="358" s="13" customFormat="1">
      <c r="A358" s="13"/>
      <c r="B358" s="225"/>
      <c r="C358" s="226"/>
      <c r="D358" s="227" t="s">
        <v>129</v>
      </c>
      <c r="E358" s="228" t="s">
        <v>19</v>
      </c>
      <c r="F358" s="229" t="s">
        <v>513</v>
      </c>
      <c r="G358" s="226"/>
      <c r="H358" s="228" t="s">
        <v>19</v>
      </c>
      <c r="I358" s="230"/>
      <c r="J358" s="226"/>
      <c r="K358" s="226"/>
      <c r="L358" s="231"/>
      <c r="M358" s="232"/>
      <c r="N358" s="233"/>
      <c r="O358" s="233"/>
      <c r="P358" s="233"/>
      <c r="Q358" s="233"/>
      <c r="R358" s="233"/>
      <c r="S358" s="233"/>
      <c r="T358" s="234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5" t="s">
        <v>129</v>
      </c>
      <c r="AU358" s="235" t="s">
        <v>82</v>
      </c>
      <c r="AV358" s="13" t="s">
        <v>80</v>
      </c>
      <c r="AW358" s="13" t="s">
        <v>33</v>
      </c>
      <c r="AX358" s="13" t="s">
        <v>72</v>
      </c>
      <c r="AY358" s="235" t="s">
        <v>118</v>
      </c>
    </row>
    <row r="359" s="14" customFormat="1">
      <c r="A359" s="14"/>
      <c r="B359" s="236"/>
      <c r="C359" s="237"/>
      <c r="D359" s="227" t="s">
        <v>129</v>
      </c>
      <c r="E359" s="238" t="s">
        <v>19</v>
      </c>
      <c r="F359" s="239" t="s">
        <v>514</v>
      </c>
      <c r="G359" s="237"/>
      <c r="H359" s="240">
        <v>3</v>
      </c>
      <c r="I359" s="241"/>
      <c r="J359" s="237"/>
      <c r="K359" s="237"/>
      <c r="L359" s="242"/>
      <c r="M359" s="243"/>
      <c r="N359" s="244"/>
      <c r="O359" s="244"/>
      <c r="P359" s="244"/>
      <c r="Q359" s="244"/>
      <c r="R359" s="244"/>
      <c r="S359" s="244"/>
      <c r="T359" s="245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46" t="s">
        <v>129</v>
      </c>
      <c r="AU359" s="246" t="s">
        <v>82</v>
      </c>
      <c r="AV359" s="14" t="s">
        <v>82</v>
      </c>
      <c r="AW359" s="14" t="s">
        <v>33</v>
      </c>
      <c r="AX359" s="14" t="s">
        <v>80</v>
      </c>
      <c r="AY359" s="246" t="s">
        <v>118</v>
      </c>
    </row>
    <row r="360" s="2" customFormat="1" ht="16.5" customHeight="1">
      <c r="A360" s="41"/>
      <c r="B360" s="42"/>
      <c r="C360" s="269" t="s">
        <v>515</v>
      </c>
      <c r="D360" s="269" t="s">
        <v>237</v>
      </c>
      <c r="E360" s="270" t="s">
        <v>516</v>
      </c>
      <c r="F360" s="271" t="s">
        <v>517</v>
      </c>
      <c r="G360" s="272" t="s">
        <v>215</v>
      </c>
      <c r="H360" s="273">
        <v>0.001</v>
      </c>
      <c r="I360" s="274"/>
      <c r="J360" s="275">
        <f>ROUND(I360*H360,2)</f>
        <v>0</v>
      </c>
      <c r="K360" s="271" t="s">
        <v>124</v>
      </c>
      <c r="L360" s="276"/>
      <c r="M360" s="277" t="s">
        <v>19</v>
      </c>
      <c r="N360" s="278" t="s">
        <v>43</v>
      </c>
      <c r="O360" s="87"/>
      <c r="P360" s="216">
        <f>O360*H360</f>
        <v>0</v>
      </c>
      <c r="Q360" s="216">
        <v>1</v>
      </c>
      <c r="R360" s="216">
        <f>Q360*H360</f>
        <v>0.001</v>
      </c>
      <c r="S360" s="216">
        <v>0</v>
      </c>
      <c r="T360" s="217">
        <f>S360*H360</f>
        <v>0</v>
      </c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R360" s="218" t="s">
        <v>335</v>
      </c>
      <c r="AT360" s="218" t="s">
        <v>237</v>
      </c>
      <c r="AU360" s="218" t="s">
        <v>82</v>
      </c>
      <c r="AY360" s="20" t="s">
        <v>118</v>
      </c>
      <c r="BE360" s="219">
        <f>IF(N360="základní",J360,0)</f>
        <v>0</v>
      </c>
      <c r="BF360" s="219">
        <f>IF(N360="snížená",J360,0)</f>
        <v>0</v>
      </c>
      <c r="BG360" s="219">
        <f>IF(N360="zákl. přenesená",J360,0)</f>
        <v>0</v>
      </c>
      <c r="BH360" s="219">
        <f>IF(N360="sníž. přenesená",J360,0)</f>
        <v>0</v>
      </c>
      <c r="BI360" s="219">
        <f>IF(N360="nulová",J360,0)</f>
        <v>0</v>
      </c>
      <c r="BJ360" s="20" t="s">
        <v>80</v>
      </c>
      <c r="BK360" s="219">
        <f>ROUND(I360*H360,2)</f>
        <v>0</v>
      </c>
      <c r="BL360" s="20" t="s">
        <v>236</v>
      </c>
      <c r="BM360" s="218" t="s">
        <v>518</v>
      </c>
    </row>
    <row r="361" s="14" customFormat="1">
      <c r="A361" s="14"/>
      <c r="B361" s="236"/>
      <c r="C361" s="237"/>
      <c r="D361" s="227" t="s">
        <v>129</v>
      </c>
      <c r="E361" s="237"/>
      <c r="F361" s="239" t="s">
        <v>519</v>
      </c>
      <c r="G361" s="237"/>
      <c r="H361" s="240">
        <v>0.001</v>
      </c>
      <c r="I361" s="241"/>
      <c r="J361" s="237"/>
      <c r="K361" s="237"/>
      <c r="L361" s="242"/>
      <c r="M361" s="243"/>
      <c r="N361" s="244"/>
      <c r="O361" s="244"/>
      <c r="P361" s="244"/>
      <c r="Q361" s="244"/>
      <c r="R361" s="244"/>
      <c r="S361" s="244"/>
      <c r="T361" s="24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46" t="s">
        <v>129</v>
      </c>
      <c r="AU361" s="246" t="s">
        <v>82</v>
      </c>
      <c r="AV361" s="14" t="s">
        <v>82</v>
      </c>
      <c r="AW361" s="14" t="s">
        <v>4</v>
      </c>
      <c r="AX361" s="14" t="s">
        <v>80</v>
      </c>
      <c r="AY361" s="246" t="s">
        <v>118</v>
      </c>
    </row>
    <row r="362" s="2" customFormat="1" ht="24.15" customHeight="1">
      <c r="A362" s="41"/>
      <c r="B362" s="42"/>
      <c r="C362" s="207" t="s">
        <v>520</v>
      </c>
      <c r="D362" s="207" t="s">
        <v>120</v>
      </c>
      <c r="E362" s="208" t="s">
        <v>521</v>
      </c>
      <c r="F362" s="209" t="s">
        <v>522</v>
      </c>
      <c r="G362" s="210" t="s">
        <v>123</v>
      </c>
      <c r="H362" s="211">
        <v>6</v>
      </c>
      <c r="I362" s="212"/>
      <c r="J362" s="213">
        <f>ROUND(I362*H362,2)</f>
        <v>0</v>
      </c>
      <c r="K362" s="209" t="s">
        <v>124</v>
      </c>
      <c r="L362" s="47"/>
      <c r="M362" s="214" t="s">
        <v>19</v>
      </c>
      <c r="N362" s="215" t="s">
        <v>43</v>
      </c>
      <c r="O362" s="87"/>
      <c r="P362" s="216">
        <f>O362*H362</f>
        <v>0</v>
      </c>
      <c r="Q362" s="216">
        <v>0.00040000000000000002</v>
      </c>
      <c r="R362" s="216">
        <f>Q362*H362</f>
        <v>0.0024000000000000002</v>
      </c>
      <c r="S362" s="216">
        <v>0</v>
      </c>
      <c r="T362" s="217">
        <f>S362*H362</f>
        <v>0</v>
      </c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R362" s="218" t="s">
        <v>236</v>
      </c>
      <c r="AT362" s="218" t="s">
        <v>120</v>
      </c>
      <c r="AU362" s="218" t="s">
        <v>82</v>
      </c>
      <c r="AY362" s="20" t="s">
        <v>118</v>
      </c>
      <c r="BE362" s="219">
        <f>IF(N362="základní",J362,0)</f>
        <v>0</v>
      </c>
      <c r="BF362" s="219">
        <f>IF(N362="snížená",J362,0)</f>
        <v>0</v>
      </c>
      <c r="BG362" s="219">
        <f>IF(N362="zákl. přenesená",J362,0)</f>
        <v>0</v>
      </c>
      <c r="BH362" s="219">
        <f>IF(N362="sníž. přenesená",J362,0)</f>
        <v>0</v>
      </c>
      <c r="BI362" s="219">
        <f>IF(N362="nulová",J362,0)</f>
        <v>0</v>
      </c>
      <c r="BJ362" s="20" t="s">
        <v>80</v>
      </c>
      <c r="BK362" s="219">
        <f>ROUND(I362*H362,2)</f>
        <v>0</v>
      </c>
      <c r="BL362" s="20" t="s">
        <v>236</v>
      </c>
      <c r="BM362" s="218" t="s">
        <v>523</v>
      </c>
    </row>
    <row r="363" s="2" customFormat="1">
      <c r="A363" s="41"/>
      <c r="B363" s="42"/>
      <c r="C363" s="43"/>
      <c r="D363" s="220" t="s">
        <v>127</v>
      </c>
      <c r="E363" s="43"/>
      <c r="F363" s="221" t="s">
        <v>524</v>
      </c>
      <c r="G363" s="43"/>
      <c r="H363" s="43"/>
      <c r="I363" s="222"/>
      <c r="J363" s="43"/>
      <c r="K363" s="43"/>
      <c r="L363" s="47"/>
      <c r="M363" s="223"/>
      <c r="N363" s="224"/>
      <c r="O363" s="87"/>
      <c r="P363" s="87"/>
      <c r="Q363" s="87"/>
      <c r="R363" s="87"/>
      <c r="S363" s="87"/>
      <c r="T363" s="88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T363" s="20" t="s">
        <v>127</v>
      </c>
      <c r="AU363" s="20" t="s">
        <v>82</v>
      </c>
    </row>
    <row r="364" s="13" customFormat="1">
      <c r="A364" s="13"/>
      <c r="B364" s="225"/>
      <c r="C364" s="226"/>
      <c r="D364" s="227" t="s">
        <v>129</v>
      </c>
      <c r="E364" s="228" t="s">
        <v>19</v>
      </c>
      <c r="F364" s="229" t="s">
        <v>295</v>
      </c>
      <c r="G364" s="226"/>
      <c r="H364" s="228" t="s">
        <v>19</v>
      </c>
      <c r="I364" s="230"/>
      <c r="J364" s="226"/>
      <c r="K364" s="226"/>
      <c r="L364" s="231"/>
      <c r="M364" s="232"/>
      <c r="N364" s="233"/>
      <c r="O364" s="233"/>
      <c r="P364" s="233"/>
      <c r="Q364" s="233"/>
      <c r="R364" s="233"/>
      <c r="S364" s="233"/>
      <c r="T364" s="23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5" t="s">
        <v>129</v>
      </c>
      <c r="AU364" s="235" t="s">
        <v>82</v>
      </c>
      <c r="AV364" s="13" t="s">
        <v>80</v>
      </c>
      <c r="AW364" s="13" t="s">
        <v>33</v>
      </c>
      <c r="AX364" s="13" t="s">
        <v>72</v>
      </c>
      <c r="AY364" s="235" t="s">
        <v>118</v>
      </c>
    </row>
    <row r="365" s="13" customFormat="1">
      <c r="A365" s="13"/>
      <c r="B365" s="225"/>
      <c r="C365" s="226"/>
      <c r="D365" s="227" t="s">
        <v>129</v>
      </c>
      <c r="E365" s="228" t="s">
        <v>19</v>
      </c>
      <c r="F365" s="229" t="s">
        <v>513</v>
      </c>
      <c r="G365" s="226"/>
      <c r="H365" s="228" t="s">
        <v>19</v>
      </c>
      <c r="I365" s="230"/>
      <c r="J365" s="226"/>
      <c r="K365" s="226"/>
      <c r="L365" s="231"/>
      <c r="M365" s="232"/>
      <c r="N365" s="233"/>
      <c r="O365" s="233"/>
      <c r="P365" s="233"/>
      <c r="Q365" s="233"/>
      <c r="R365" s="233"/>
      <c r="S365" s="233"/>
      <c r="T365" s="234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5" t="s">
        <v>129</v>
      </c>
      <c r="AU365" s="235" t="s">
        <v>82</v>
      </c>
      <c r="AV365" s="13" t="s">
        <v>80</v>
      </c>
      <c r="AW365" s="13" t="s">
        <v>33</v>
      </c>
      <c r="AX365" s="13" t="s">
        <v>72</v>
      </c>
      <c r="AY365" s="235" t="s">
        <v>118</v>
      </c>
    </row>
    <row r="366" s="14" customFormat="1">
      <c r="A366" s="14"/>
      <c r="B366" s="236"/>
      <c r="C366" s="237"/>
      <c r="D366" s="227" t="s">
        <v>129</v>
      </c>
      <c r="E366" s="238" t="s">
        <v>19</v>
      </c>
      <c r="F366" s="239" t="s">
        <v>525</v>
      </c>
      <c r="G366" s="237"/>
      <c r="H366" s="240">
        <v>6</v>
      </c>
      <c r="I366" s="241"/>
      <c r="J366" s="237"/>
      <c r="K366" s="237"/>
      <c r="L366" s="242"/>
      <c r="M366" s="243"/>
      <c r="N366" s="244"/>
      <c r="O366" s="244"/>
      <c r="P366" s="244"/>
      <c r="Q366" s="244"/>
      <c r="R366" s="244"/>
      <c r="S366" s="244"/>
      <c r="T366" s="245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46" t="s">
        <v>129</v>
      </c>
      <c r="AU366" s="246" t="s">
        <v>82</v>
      </c>
      <c r="AV366" s="14" t="s">
        <v>82</v>
      </c>
      <c r="AW366" s="14" t="s">
        <v>33</v>
      </c>
      <c r="AX366" s="14" t="s">
        <v>80</v>
      </c>
      <c r="AY366" s="246" t="s">
        <v>118</v>
      </c>
    </row>
    <row r="367" s="2" customFormat="1" ht="49.05" customHeight="1">
      <c r="A367" s="41"/>
      <c r="B367" s="42"/>
      <c r="C367" s="269" t="s">
        <v>526</v>
      </c>
      <c r="D367" s="269" t="s">
        <v>237</v>
      </c>
      <c r="E367" s="270" t="s">
        <v>527</v>
      </c>
      <c r="F367" s="271" t="s">
        <v>528</v>
      </c>
      <c r="G367" s="272" t="s">
        <v>123</v>
      </c>
      <c r="H367" s="273">
        <v>6.9930000000000003</v>
      </c>
      <c r="I367" s="274"/>
      <c r="J367" s="275">
        <f>ROUND(I367*H367,2)</f>
        <v>0</v>
      </c>
      <c r="K367" s="271" t="s">
        <v>124</v>
      </c>
      <c r="L367" s="276"/>
      <c r="M367" s="277" t="s">
        <v>19</v>
      </c>
      <c r="N367" s="278" t="s">
        <v>43</v>
      </c>
      <c r="O367" s="87"/>
      <c r="P367" s="216">
        <f>O367*H367</f>
        <v>0</v>
      </c>
      <c r="Q367" s="216">
        <v>0.0054000000000000003</v>
      </c>
      <c r="R367" s="216">
        <f>Q367*H367</f>
        <v>0.037762200000000003</v>
      </c>
      <c r="S367" s="216">
        <v>0</v>
      </c>
      <c r="T367" s="217">
        <f>S367*H367</f>
        <v>0</v>
      </c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R367" s="218" t="s">
        <v>335</v>
      </c>
      <c r="AT367" s="218" t="s">
        <v>237</v>
      </c>
      <c r="AU367" s="218" t="s">
        <v>82</v>
      </c>
      <c r="AY367" s="20" t="s">
        <v>118</v>
      </c>
      <c r="BE367" s="219">
        <f>IF(N367="základní",J367,0)</f>
        <v>0</v>
      </c>
      <c r="BF367" s="219">
        <f>IF(N367="snížená",J367,0)</f>
        <v>0</v>
      </c>
      <c r="BG367" s="219">
        <f>IF(N367="zákl. přenesená",J367,0)</f>
        <v>0</v>
      </c>
      <c r="BH367" s="219">
        <f>IF(N367="sníž. přenesená",J367,0)</f>
        <v>0</v>
      </c>
      <c r="BI367" s="219">
        <f>IF(N367="nulová",J367,0)</f>
        <v>0</v>
      </c>
      <c r="BJ367" s="20" t="s">
        <v>80</v>
      </c>
      <c r="BK367" s="219">
        <f>ROUND(I367*H367,2)</f>
        <v>0</v>
      </c>
      <c r="BL367" s="20" t="s">
        <v>236</v>
      </c>
      <c r="BM367" s="218" t="s">
        <v>529</v>
      </c>
    </row>
    <row r="368" s="14" customFormat="1">
      <c r="A368" s="14"/>
      <c r="B368" s="236"/>
      <c r="C368" s="237"/>
      <c r="D368" s="227" t="s">
        <v>129</v>
      </c>
      <c r="E368" s="237"/>
      <c r="F368" s="239" t="s">
        <v>530</v>
      </c>
      <c r="G368" s="237"/>
      <c r="H368" s="240">
        <v>6.9930000000000003</v>
      </c>
      <c r="I368" s="241"/>
      <c r="J368" s="237"/>
      <c r="K368" s="237"/>
      <c r="L368" s="242"/>
      <c r="M368" s="279"/>
      <c r="N368" s="280"/>
      <c r="O368" s="280"/>
      <c r="P368" s="280"/>
      <c r="Q368" s="280"/>
      <c r="R368" s="280"/>
      <c r="S368" s="280"/>
      <c r="T368" s="281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46" t="s">
        <v>129</v>
      </c>
      <c r="AU368" s="246" t="s">
        <v>82</v>
      </c>
      <c r="AV368" s="14" t="s">
        <v>82</v>
      </c>
      <c r="AW368" s="14" t="s">
        <v>4</v>
      </c>
      <c r="AX368" s="14" t="s">
        <v>80</v>
      </c>
      <c r="AY368" s="246" t="s">
        <v>118</v>
      </c>
    </row>
    <row r="369" s="2" customFormat="1" ht="6.96" customHeight="1">
      <c r="A369" s="41"/>
      <c r="B369" s="62"/>
      <c r="C369" s="63"/>
      <c r="D369" s="63"/>
      <c r="E369" s="63"/>
      <c r="F369" s="63"/>
      <c r="G369" s="63"/>
      <c r="H369" s="63"/>
      <c r="I369" s="63"/>
      <c r="J369" s="63"/>
      <c r="K369" s="63"/>
      <c r="L369" s="47"/>
      <c r="M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</row>
  </sheetData>
  <sheetProtection sheet="1" autoFilter="0" formatColumns="0" formatRows="0" objects="1" scenarios="1" spinCount="100000" saltValue="b/BLJD9hw4fOk18509qM61oyzawHJLRYHq4ah86vmDVcQyrV4oTc/bP4kD4DlZaSjc7xpznGk+DtSAbRecBLmg==" hashValue="tw/eoQSI9vE+LnQyw1/qEkusUrMq1g3E3x9GMq1EekCKaYd+Vnv+XSVsl5D7rlcb8hNO6EN/m2SL4+aPAMQD/w==" algorithmName="SHA-512" password="CC35"/>
  <autoFilter ref="C88:K368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hyperlinks>
    <hyperlink ref="F93" r:id="rId1" display="https://podminky.urs.cz/item/CS_URS_2025_02/121151113"/>
    <hyperlink ref="F99" r:id="rId2" display="https://podminky.urs.cz/item/CS_URS_2025_02/131213711"/>
    <hyperlink ref="F104" r:id="rId3" display="https://podminky.urs.cz/item/CS_URS_2025_02/131251201"/>
    <hyperlink ref="F109" r:id="rId4" display="https://podminky.urs.cz/item/CS_URS_2025_02/132212221"/>
    <hyperlink ref="F120" r:id="rId5" display="https://podminky.urs.cz/item/CS_URS_2025_02/132254203"/>
    <hyperlink ref="F128" r:id="rId6" display="https://podminky.urs.cz/item/CS_URS_2025_02/151101101"/>
    <hyperlink ref="F137" r:id="rId7" display="https://podminky.urs.cz/item/CS_URS_2025_02/151101111"/>
    <hyperlink ref="F139" r:id="rId8" display="https://podminky.urs.cz/item/CS_URS_2025_02/151101201"/>
    <hyperlink ref="F143" r:id="rId9" display="https://podminky.urs.cz/item/CS_URS_2025_02/151101211"/>
    <hyperlink ref="F145" r:id="rId10" display="https://podminky.urs.cz/item/CS_URS_2025_02/151101401"/>
    <hyperlink ref="F147" r:id="rId11" display="https://podminky.urs.cz/item/CS_URS_2025_02/151101411"/>
    <hyperlink ref="F149" r:id="rId12" display="https://podminky.urs.cz/item/CS_URS_2025_02/162751117"/>
    <hyperlink ref="F158" r:id="rId13" display="https://podminky.urs.cz/item/CS_URS_2025_02/171201231"/>
    <hyperlink ref="F161" r:id="rId14" display="https://podminky.urs.cz/item/CS_URS_2025_02/174152101"/>
    <hyperlink ref="F176" r:id="rId15" display="https://podminky.urs.cz/item/CS_URS_2025_02/175151101"/>
    <hyperlink ref="F183" r:id="rId16" display="https://podminky.urs.cz/item/CS_URS_2025_02/181351103"/>
    <hyperlink ref="F189" r:id="rId17" display="https://podminky.urs.cz/item/CS_URS_2025_02/181411131"/>
    <hyperlink ref="F193" r:id="rId18" display="https://podminky.urs.cz/item/CS_URS_2025_02/181951112"/>
    <hyperlink ref="F201" r:id="rId19" display="https://podminky.urs.cz/item/CS_URS_2025_02/185804311"/>
    <hyperlink ref="F206" r:id="rId20" display="https://podminky.urs.cz/item/CS_URS_2025_02/359901111"/>
    <hyperlink ref="F208" r:id="rId21" display="https://podminky.urs.cz/item/CS_URS_2025_02/359901211"/>
    <hyperlink ref="F210" r:id="rId22" display="https://podminky.urs.cz/item/CS_URS_2025_02/386121111"/>
    <hyperlink ref="F218" r:id="rId23" display="https://podminky.urs.cz/item/CS_URS_2025_02/451573111"/>
    <hyperlink ref="F224" r:id="rId24" display="https://podminky.urs.cz/item/CS_URS_2025_02/452112112"/>
    <hyperlink ref="F231" r:id="rId25" display="https://podminky.urs.cz/item/CS_URS_2025_02/452311131"/>
    <hyperlink ref="F234" r:id="rId26" display="https://podminky.urs.cz/item/CS_URS_2025_02/452351111"/>
    <hyperlink ref="F237" r:id="rId27" display="https://podminky.urs.cz/item/CS_URS_2025_02/452351112"/>
    <hyperlink ref="F240" r:id="rId28" display="https://podminky.urs.cz/item/CS_URS_2025_02/871313121"/>
    <hyperlink ref="F248" r:id="rId29" display="https://podminky.urs.cz/item/CS_URS_2025_02/871353121"/>
    <hyperlink ref="F255" r:id="rId30" display="https://podminky.urs.cz/item/CS_URS_2025_02/877350310"/>
    <hyperlink ref="F258" r:id="rId31" display="https://podminky.urs.cz/item/CS_URS_2025_02/890351851"/>
    <hyperlink ref="F262" r:id="rId32" display="https://podminky.urs.cz/item/CS_URS_2025_02/891319931"/>
    <hyperlink ref="F268" r:id="rId33" display="https://podminky.urs.cz/item/CS_URS_2025_02/892351111"/>
    <hyperlink ref="F270" r:id="rId34" display="https://podminky.urs.cz/item/CS_URS_2025_02/892372111"/>
    <hyperlink ref="F272" r:id="rId35" display="https://podminky.urs.cz/item/CS_URS_2025_02/894410232"/>
    <hyperlink ref="F284" r:id="rId36" display="https://podminky.urs.cz/item/CS_URS_2025_02/894812206"/>
    <hyperlink ref="F290" r:id="rId37" display="https://podminky.urs.cz/item/CS_URS_2025_02/894812207"/>
    <hyperlink ref="F294" r:id="rId38" display="https://podminky.urs.cz/item/CS_URS_2025_02/894812231"/>
    <hyperlink ref="F300" r:id="rId39" display="https://podminky.urs.cz/item/CS_URS_2025_02/894812232"/>
    <hyperlink ref="F304" r:id="rId40" display="https://podminky.urs.cz/item/CS_URS_2025_02/894812241"/>
    <hyperlink ref="F311" r:id="rId41" display="https://podminky.urs.cz/item/CS_URS_2025_02/894812249"/>
    <hyperlink ref="F319" r:id="rId42" display="https://podminky.urs.cz/item/CS_URS_2025_02/899103112"/>
    <hyperlink ref="F326" r:id="rId43" display="https://podminky.urs.cz/item/CS_URS_2025_02/899104211"/>
    <hyperlink ref="F331" r:id="rId44" display="https://podminky.urs.cz/item/CS_URS_2025_02/933901311"/>
    <hyperlink ref="F338" r:id="rId45" display="https://podminky.urs.cz/item/CS_URS_2025_02/938901411"/>
    <hyperlink ref="F344" r:id="rId46" display="https://podminky.urs.cz/item/CS_URS_2025_02/997013501"/>
    <hyperlink ref="F346" r:id="rId47" display="https://podminky.urs.cz/item/CS_URS_2025_02/997013509"/>
    <hyperlink ref="F349" r:id="rId48" display="https://podminky.urs.cz/item/CS_URS_2025_02/997013602"/>
    <hyperlink ref="F352" r:id="rId49" display="https://podminky.urs.cz/item/CS_URS_2025_02/998276101"/>
    <hyperlink ref="F356" r:id="rId50" display="https://podminky.urs.cz/item/CS_URS_2025_02/711111001"/>
    <hyperlink ref="F363" r:id="rId51" display="https://podminky.urs.cz/item/CS_URS_2025_02/711141559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2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82</v>
      </c>
    </row>
    <row r="4" s="1" customFormat="1" ht="24.96" customHeight="1">
      <c r="B4" s="23"/>
      <c r="D4" s="133" t="s">
        <v>86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26.25" customHeight="1">
      <c r="B7" s="23"/>
      <c r="E7" s="136" t="str">
        <f>'Rekapitulace stavby'!K6</f>
        <v>KANALIZAČNÍ PŘÍPOJKY V OBCI METYLOVICE, PROJEKTOVÁ A INŽENÝRSKÁ ČINNOST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87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531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14. 8. 2025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tr">
        <f>IF('Rekapitulace stavby'!AN10="","",'Rekapitulace stavby'!AN10)</f>
        <v/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tr">
        <f>IF('Rekapitulace stavby'!E11="","",'Rekapitulace stavby'!E11)</f>
        <v xml:space="preserve"> </v>
      </c>
      <c r="F15" s="41"/>
      <c r="G15" s="41"/>
      <c r="H15" s="41"/>
      <c r="I15" s="135" t="s">
        <v>28</v>
      </c>
      <c r="J15" s="139" t="str">
        <f>IF('Rekapitulace stavby'!AN11="","",'Rekapitulace stavby'!AN11)</f>
        <v/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19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35</v>
      </c>
      <c r="F24" s="41"/>
      <c r="G24" s="41"/>
      <c r="H24" s="41"/>
      <c r="I24" s="135" t="s">
        <v>28</v>
      </c>
      <c r="J24" s="139" t="s">
        <v>19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36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38</v>
      </c>
      <c r="E30" s="41"/>
      <c r="F30" s="41"/>
      <c r="G30" s="41"/>
      <c r="H30" s="41"/>
      <c r="I30" s="41"/>
      <c r="J30" s="147">
        <f>ROUND(J83,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40</v>
      </c>
      <c r="G32" s="41"/>
      <c r="H32" s="41"/>
      <c r="I32" s="148" t="s">
        <v>39</v>
      </c>
      <c r="J32" s="148" t="s">
        <v>41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42</v>
      </c>
      <c r="E33" s="135" t="s">
        <v>43</v>
      </c>
      <c r="F33" s="150">
        <f>ROUND((SUM(BE83:BE94)),  2)</f>
        <v>0</v>
      </c>
      <c r="G33" s="41"/>
      <c r="H33" s="41"/>
      <c r="I33" s="151">
        <v>0.20999999999999999</v>
      </c>
      <c r="J33" s="150">
        <f>ROUND(((SUM(BE83:BE94))*I33),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44</v>
      </c>
      <c r="F34" s="150">
        <f>ROUND((SUM(BF83:BF94)),  2)</f>
        <v>0</v>
      </c>
      <c r="G34" s="41"/>
      <c r="H34" s="41"/>
      <c r="I34" s="151">
        <v>0.12</v>
      </c>
      <c r="J34" s="150">
        <f>ROUND(((SUM(BF83:BF94))*I34),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45</v>
      </c>
      <c r="F35" s="150">
        <f>ROUND((SUM(BG83:BG94)),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46</v>
      </c>
      <c r="F36" s="150">
        <f>ROUND((SUM(BH83:BH94)),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47</v>
      </c>
      <c r="F37" s="150">
        <f>ROUND((SUM(BI83:BI94)),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48</v>
      </c>
      <c r="E39" s="154"/>
      <c r="F39" s="154"/>
      <c r="G39" s="155" t="s">
        <v>49</v>
      </c>
      <c r="H39" s="156" t="s">
        <v>50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89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26.25" customHeight="1">
      <c r="A48" s="41"/>
      <c r="B48" s="42"/>
      <c r="C48" s="43"/>
      <c r="D48" s="43"/>
      <c r="E48" s="163" t="str">
        <f>E7</f>
        <v>KANALIZAČNÍ PŘÍPOJKY V OBCI METYLOVICE, PROJEKTOVÁ A INŽENÝRSKÁ ČINNOST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87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02 - VEDLEJŠÍ A OSTATNÍ ROZPOČTOVÉ NÁKLADY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obec Metylovice</v>
      </c>
      <c r="G52" s="43"/>
      <c r="H52" s="43"/>
      <c r="I52" s="35" t="s">
        <v>23</v>
      </c>
      <c r="J52" s="75" t="str">
        <f>IF(J12="","",J12)</f>
        <v>14. 8. 2025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Vodohospodářský rozvoj a výstavba, a.s.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M. Morská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90</v>
      </c>
      <c r="D57" s="165"/>
      <c r="E57" s="165"/>
      <c r="F57" s="165"/>
      <c r="G57" s="165"/>
      <c r="H57" s="165"/>
      <c r="I57" s="165"/>
      <c r="J57" s="166" t="s">
        <v>91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70</v>
      </c>
      <c r="D59" s="43"/>
      <c r="E59" s="43"/>
      <c r="F59" s="43"/>
      <c r="G59" s="43"/>
      <c r="H59" s="43"/>
      <c r="I59" s="43"/>
      <c r="J59" s="105">
        <f>J83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92</v>
      </c>
    </row>
    <row r="60" s="9" customFormat="1" ht="24.96" customHeight="1">
      <c r="A60" s="9"/>
      <c r="B60" s="168"/>
      <c r="C60" s="169"/>
      <c r="D60" s="170" t="s">
        <v>532</v>
      </c>
      <c r="E60" s="171"/>
      <c r="F60" s="171"/>
      <c r="G60" s="171"/>
      <c r="H60" s="171"/>
      <c r="I60" s="171"/>
      <c r="J60" s="172">
        <f>J84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533</v>
      </c>
      <c r="E61" s="177"/>
      <c r="F61" s="177"/>
      <c r="G61" s="177"/>
      <c r="H61" s="177"/>
      <c r="I61" s="177"/>
      <c r="J61" s="178">
        <f>J85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534</v>
      </c>
      <c r="E62" s="177"/>
      <c r="F62" s="177"/>
      <c r="G62" s="177"/>
      <c r="H62" s="177"/>
      <c r="I62" s="177"/>
      <c r="J62" s="178">
        <f>J89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535</v>
      </c>
      <c r="E63" s="177"/>
      <c r="F63" s="177"/>
      <c r="G63" s="177"/>
      <c r="H63" s="177"/>
      <c r="I63" s="177"/>
      <c r="J63" s="178">
        <f>J93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3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6.96" customHeight="1">
      <c r="A65" s="41"/>
      <c r="B65" s="62"/>
      <c r="C65" s="63"/>
      <c r="D65" s="63"/>
      <c r="E65" s="63"/>
      <c r="F65" s="63"/>
      <c r="G65" s="63"/>
      <c r="H65" s="63"/>
      <c r="I65" s="63"/>
      <c r="J65" s="63"/>
      <c r="K65" s="63"/>
      <c r="L65" s="13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9" s="2" customFormat="1" ht="6.96" customHeight="1">
      <c r="A69" s="41"/>
      <c r="B69" s="64"/>
      <c r="C69" s="65"/>
      <c r="D69" s="65"/>
      <c r="E69" s="65"/>
      <c r="F69" s="65"/>
      <c r="G69" s="65"/>
      <c r="H69" s="65"/>
      <c r="I69" s="65"/>
      <c r="J69" s="65"/>
      <c r="K69" s="65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24.96" customHeight="1">
      <c r="A70" s="41"/>
      <c r="B70" s="42"/>
      <c r="C70" s="26" t="s">
        <v>103</v>
      </c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16</v>
      </c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6.25" customHeight="1">
      <c r="A73" s="41"/>
      <c r="B73" s="42"/>
      <c r="C73" s="43"/>
      <c r="D73" s="43"/>
      <c r="E73" s="163" t="str">
        <f>E7</f>
        <v>KANALIZAČNÍ PŘÍPOJKY V OBCI METYLOVICE, PROJEKTOVÁ A INŽENÝRSKÁ ČINNOST</v>
      </c>
      <c r="F73" s="35"/>
      <c r="G73" s="35"/>
      <c r="H73" s="35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87</v>
      </c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72" t="str">
        <f>E9</f>
        <v>02 - VEDLEJŠÍ A OSTATNÍ ROZPOČTOVÉ NÁKLADY</v>
      </c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21</v>
      </c>
      <c r="D77" s="43"/>
      <c r="E77" s="43"/>
      <c r="F77" s="30" t="str">
        <f>F12</f>
        <v>obec Metylovice</v>
      </c>
      <c r="G77" s="43"/>
      <c r="H77" s="43"/>
      <c r="I77" s="35" t="s">
        <v>23</v>
      </c>
      <c r="J77" s="75" t="str">
        <f>IF(J12="","",J12)</f>
        <v>14. 8. 2025</v>
      </c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5.65" customHeight="1">
      <c r="A79" s="41"/>
      <c r="B79" s="42"/>
      <c r="C79" s="35" t="s">
        <v>25</v>
      </c>
      <c r="D79" s="43"/>
      <c r="E79" s="43"/>
      <c r="F79" s="30" t="str">
        <f>E15</f>
        <v xml:space="preserve"> </v>
      </c>
      <c r="G79" s="43"/>
      <c r="H79" s="43"/>
      <c r="I79" s="35" t="s">
        <v>31</v>
      </c>
      <c r="J79" s="39" t="str">
        <f>E21</f>
        <v>Vodohospodářský rozvoj a výstavba, a.s.</v>
      </c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29</v>
      </c>
      <c r="D80" s="43"/>
      <c r="E80" s="43"/>
      <c r="F80" s="30" t="str">
        <f>IF(E18="","",E18)</f>
        <v>Vyplň údaj</v>
      </c>
      <c r="G80" s="43"/>
      <c r="H80" s="43"/>
      <c r="I80" s="35" t="s">
        <v>34</v>
      </c>
      <c r="J80" s="39" t="str">
        <f>E24</f>
        <v>M. Morská</v>
      </c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0.32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1" customFormat="1" ht="29.28" customHeight="1">
      <c r="A82" s="180"/>
      <c r="B82" s="181"/>
      <c r="C82" s="182" t="s">
        <v>104</v>
      </c>
      <c r="D82" s="183" t="s">
        <v>57</v>
      </c>
      <c r="E82" s="183" t="s">
        <v>53</v>
      </c>
      <c r="F82" s="183" t="s">
        <v>54</v>
      </c>
      <c r="G82" s="183" t="s">
        <v>105</v>
      </c>
      <c r="H82" s="183" t="s">
        <v>106</v>
      </c>
      <c r="I82" s="183" t="s">
        <v>107</v>
      </c>
      <c r="J82" s="183" t="s">
        <v>91</v>
      </c>
      <c r="K82" s="184" t="s">
        <v>108</v>
      </c>
      <c r="L82" s="185"/>
      <c r="M82" s="95" t="s">
        <v>19</v>
      </c>
      <c r="N82" s="96" t="s">
        <v>42</v>
      </c>
      <c r="O82" s="96" t="s">
        <v>109</v>
      </c>
      <c r="P82" s="96" t="s">
        <v>110</v>
      </c>
      <c r="Q82" s="96" t="s">
        <v>111</v>
      </c>
      <c r="R82" s="96" t="s">
        <v>112</v>
      </c>
      <c r="S82" s="96" t="s">
        <v>113</v>
      </c>
      <c r="T82" s="97" t="s">
        <v>114</v>
      </c>
      <c r="U82" s="180"/>
      <c r="V82" s="180"/>
      <c r="W82" s="180"/>
      <c r="X82" s="180"/>
      <c r="Y82" s="180"/>
      <c r="Z82" s="180"/>
      <c r="AA82" s="180"/>
      <c r="AB82" s="180"/>
      <c r="AC82" s="180"/>
      <c r="AD82" s="180"/>
      <c r="AE82" s="180"/>
    </row>
    <row r="83" s="2" customFormat="1" ht="22.8" customHeight="1">
      <c r="A83" s="41"/>
      <c r="B83" s="42"/>
      <c r="C83" s="102" t="s">
        <v>115</v>
      </c>
      <c r="D83" s="43"/>
      <c r="E83" s="43"/>
      <c r="F83" s="43"/>
      <c r="G83" s="43"/>
      <c r="H83" s="43"/>
      <c r="I83" s="43"/>
      <c r="J83" s="186">
        <f>BK83</f>
        <v>0</v>
      </c>
      <c r="K83" s="43"/>
      <c r="L83" s="47"/>
      <c r="M83" s="98"/>
      <c r="N83" s="187"/>
      <c r="O83" s="99"/>
      <c r="P83" s="188">
        <f>P84</f>
        <v>0</v>
      </c>
      <c r="Q83" s="99"/>
      <c r="R83" s="188">
        <f>R84</f>
        <v>0</v>
      </c>
      <c r="S83" s="99"/>
      <c r="T83" s="189">
        <f>T84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T83" s="20" t="s">
        <v>71</v>
      </c>
      <c r="AU83" s="20" t="s">
        <v>92</v>
      </c>
      <c r="BK83" s="190">
        <f>BK84</f>
        <v>0</v>
      </c>
    </row>
    <row r="84" s="12" customFormat="1" ht="25.92" customHeight="1">
      <c r="A84" s="12"/>
      <c r="B84" s="191"/>
      <c r="C84" s="192"/>
      <c r="D84" s="193" t="s">
        <v>71</v>
      </c>
      <c r="E84" s="194" t="s">
        <v>536</v>
      </c>
      <c r="F84" s="194" t="s">
        <v>537</v>
      </c>
      <c r="G84" s="192"/>
      <c r="H84" s="192"/>
      <c r="I84" s="195"/>
      <c r="J84" s="196">
        <f>BK84</f>
        <v>0</v>
      </c>
      <c r="K84" s="192"/>
      <c r="L84" s="197"/>
      <c r="M84" s="198"/>
      <c r="N84" s="199"/>
      <c r="O84" s="199"/>
      <c r="P84" s="200">
        <f>P85+P89+P93</f>
        <v>0</v>
      </c>
      <c r="Q84" s="199"/>
      <c r="R84" s="200">
        <f>R85+R89+R93</f>
        <v>0</v>
      </c>
      <c r="S84" s="199"/>
      <c r="T84" s="201">
        <f>T85+T89+T93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2" t="s">
        <v>160</v>
      </c>
      <c r="AT84" s="203" t="s">
        <v>71</v>
      </c>
      <c r="AU84" s="203" t="s">
        <v>72</v>
      </c>
      <c r="AY84" s="202" t="s">
        <v>118</v>
      </c>
      <c r="BK84" s="204">
        <f>BK85+BK89+BK93</f>
        <v>0</v>
      </c>
    </row>
    <row r="85" s="12" customFormat="1" ht="22.8" customHeight="1">
      <c r="A85" s="12"/>
      <c r="B85" s="191"/>
      <c r="C85" s="192"/>
      <c r="D85" s="193" t="s">
        <v>71</v>
      </c>
      <c r="E85" s="205" t="s">
        <v>538</v>
      </c>
      <c r="F85" s="205" t="s">
        <v>539</v>
      </c>
      <c r="G85" s="192"/>
      <c r="H85" s="192"/>
      <c r="I85" s="195"/>
      <c r="J85" s="206">
        <f>BK85</f>
        <v>0</v>
      </c>
      <c r="K85" s="192"/>
      <c r="L85" s="197"/>
      <c r="M85" s="198"/>
      <c r="N85" s="199"/>
      <c r="O85" s="199"/>
      <c r="P85" s="200">
        <f>SUM(P86:P88)</f>
        <v>0</v>
      </c>
      <c r="Q85" s="199"/>
      <c r="R85" s="200">
        <f>SUM(R86:R88)</f>
        <v>0</v>
      </c>
      <c r="S85" s="199"/>
      <c r="T85" s="201">
        <f>SUM(T86:T88)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2" t="s">
        <v>160</v>
      </c>
      <c r="AT85" s="203" t="s">
        <v>71</v>
      </c>
      <c r="AU85" s="203" t="s">
        <v>80</v>
      </c>
      <c r="AY85" s="202" t="s">
        <v>118</v>
      </c>
      <c r="BK85" s="204">
        <f>SUM(BK86:BK88)</f>
        <v>0</v>
      </c>
    </row>
    <row r="86" s="2" customFormat="1" ht="38.55" customHeight="1">
      <c r="A86" s="41"/>
      <c r="B86" s="42"/>
      <c r="C86" s="207" t="s">
        <v>80</v>
      </c>
      <c r="D86" s="207" t="s">
        <v>120</v>
      </c>
      <c r="E86" s="208" t="s">
        <v>540</v>
      </c>
      <c r="F86" s="209" t="s">
        <v>541</v>
      </c>
      <c r="G86" s="210" t="s">
        <v>470</v>
      </c>
      <c r="H86" s="211">
        <v>1</v>
      </c>
      <c r="I86" s="212"/>
      <c r="J86" s="213">
        <f>ROUND(I86*H86,2)</f>
        <v>0</v>
      </c>
      <c r="K86" s="209" t="s">
        <v>19</v>
      </c>
      <c r="L86" s="47"/>
      <c r="M86" s="214" t="s">
        <v>19</v>
      </c>
      <c r="N86" s="215" t="s">
        <v>43</v>
      </c>
      <c r="O86" s="87"/>
      <c r="P86" s="216">
        <f>O86*H86</f>
        <v>0</v>
      </c>
      <c r="Q86" s="216">
        <v>0</v>
      </c>
      <c r="R86" s="216">
        <f>Q86*H86</f>
        <v>0</v>
      </c>
      <c r="S86" s="216">
        <v>0</v>
      </c>
      <c r="T86" s="217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18" t="s">
        <v>542</v>
      </c>
      <c r="AT86" s="218" t="s">
        <v>120</v>
      </c>
      <c r="AU86" s="218" t="s">
        <v>82</v>
      </c>
      <c r="AY86" s="20" t="s">
        <v>118</v>
      </c>
      <c r="BE86" s="219">
        <f>IF(N86="základní",J86,0)</f>
        <v>0</v>
      </c>
      <c r="BF86" s="219">
        <f>IF(N86="snížená",J86,0)</f>
        <v>0</v>
      </c>
      <c r="BG86" s="219">
        <f>IF(N86="zákl. přenesená",J86,0)</f>
        <v>0</v>
      </c>
      <c r="BH86" s="219">
        <f>IF(N86="sníž. přenesená",J86,0)</f>
        <v>0</v>
      </c>
      <c r="BI86" s="219">
        <f>IF(N86="nulová",J86,0)</f>
        <v>0</v>
      </c>
      <c r="BJ86" s="20" t="s">
        <v>80</v>
      </c>
      <c r="BK86" s="219">
        <f>ROUND(I86*H86,2)</f>
        <v>0</v>
      </c>
      <c r="BL86" s="20" t="s">
        <v>542</v>
      </c>
      <c r="BM86" s="218" t="s">
        <v>543</v>
      </c>
    </row>
    <row r="87" s="2" customFormat="1" ht="16.5" customHeight="1">
      <c r="A87" s="41"/>
      <c r="B87" s="42"/>
      <c r="C87" s="207" t="s">
        <v>82</v>
      </c>
      <c r="D87" s="207" t="s">
        <v>120</v>
      </c>
      <c r="E87" s="208" t="s">
        <v>544</v>
      </c>
      <c r="F87" s="209" t="s">
        <v>545</v>
      </c>
      <c r="G87" s="210" t="s">
        <v>470</v>
      </c>
      <c r="H87" s="211">
        <v>1</v>
      </c>
      <c r="I87" s="212"/>
      <c r="J87" s="213">
        <f>ROUND(I87*H87,2)</f>
        <v>0</v>
      </c>
      <c r="K87" s="209" t="s">
        <v>19</v>
      </c>
      <c r="L87" s="47"/>
      <c r="M87" s="214" t="s">
        <v>19</v>
      </c>
      <c r="N87" s="215" t="s">
        <v>43</v>
      </c>
      <c r="O87" s="87"/>
      <c r="P87" s="216">
        <f>O87*H87</f>
        <v>0</v>
      </c>
      <c r="Q87" s="216">
        <v>0</v>
      </c>
      <c r="R87" s="216">
        <f>Q87*H87</f>
        <v>0</v>
      </c>
      <c r="S87" s="216">
        <v>0</v>
      </c>
      <c r="T87" s="217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18" t="s">
        <v>542</v>
      </c>
      <c r="AT87" s="218" t="s">
        <v>120</v>
      </c>
      <c r="AU87" s="218" t="s">
        <v>82</v>
      </c>
      <c r="AY87" s="20" t="s">
        <v>118</v>
      </c>
      <c r="BE87" s="219">
        <f>IF(N87="základní",J87,0)</f>
        <v>0</v>
      </c>
      <c r="BF87" s="219">
        <f>IF(N87="snížená",J87,0)</f>
        <v>0</v>
      </c>
      <c r="BG87" s="219">
        <f>IF(N87="zákl. přenesená",J87,0)</f>
        <v>0</v>
      </c>
      <c r="BH87" s="219">
        <f>IF(N87="sníž. přenesená",J87,0)</f>
        <v>0</v>
      </c>
      <c r="BI87" s="219">
        <f>IF(N87="nulová",J87,0)</f>
        <v>0</v>
      </c>
      <c r="BJ87" s="20" t="s">
        <v>80</v>
      </c>
      <c r="BK87" s="219">
        <f>ROUND(I87*H87,2)</f>
        <v>0</v>
      </c>
      <c r="BL87" s="20" t="s">
        <v>542</v>
      </c>
      <c r="BM87" s="218" t="s">
        <v>546</v>
      </c>
    </row>
    <row r="88" s="2" customFormat="1" ht="24.15" customHeight="1">
      <c r="A88" s="41"/>
      <c r="B88" s="42"/>
      <c r="C88" s="207" t="s">
        <v>142</v>
      </c>
      <c r="D88" s="207" t="s">
        <v>120</v>
      </c>
      <c r="E88" s="208" t="s">
        <v>547</v>
      </c>
      <c r="F88" s="209" t="s">
        <v>548</v>
      </c>
      <c r="G88" s="210" t="s">
        <v>470</v>
      </c>
      <c r="H88" s="211">
        <v>1</v>
      </c>
      <c r="I88" s="212"/>
      <c r="J88" s="213">
        <f>ROUND(I88*H88,2)</f>
        <v>0</v>
      </c>
      <c r="K88" s="209" t="s">
        <v>19</v>
      </c>
      <c r="L88" s="47"/>
      <c r="M88" s="214" t="s">
        <v>19</v>
      </c>
      <c r="N88" s="215" t="s">
        <v>43</v>
      </c>
      <c r="O88" s="87"/>
      <c r="P88" s="216">
        <f>O88*H88</f>
        <v>0</v>
      </c>
      <c r="Q88" s="216">
        <v>0</v>
      </c>
      <c r="R88" s="216">
        <f>Q88*H88</f>
        <v>0</v>
      </c>
      <c r="S88" s="216">
        <v>0</v>
      </c>
      <c r="T88" s="217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18" t="s">
        <v>542</v>
      </c>
      <c r="AT88" s="218" t="s">
        <v>120</v>
      </c>
      <c r="AU88" s="218" t="s">
        <v>82</v>
      </c>
      <c r="AY88" s="20" t="s">
        <v>118</v>
      </c>
      <c r="BE88" s="219">
        <f>IF(N88="základní",J88,0)</f>
        <v>0</v>
      </c>
      <c r="BF88" s="219">
        <f>IF(N88="snížená",J88,0)</f>
        <v>0</v>
      </c>
      <c r="BG88" s="219">
        <f>IF(N88="zákl. přenesená",J88,0)</f>
        <v>0</v>
      </c>
      <c r="BH88" s="219">
        <f>IF(N88="sníž. přenesená",J88,0)</f>
        <v>0</v>
      </c>
      <c r="BI88" s="219">
        <f>IF(N88="nulová",J88,0)</f>
        <v>0</v>
      </c>
      <c r="BJ88" s="20" t="s">
        <v>80</v>
      </c>
      <c r="BK88" s="219">
        <f>ROUND(I88*H88,2)</f>
        <v>0</v>
      </c>
      <c r="BL88" s="20" t="s">
        <v>542</v>
      </c>
      <c r="BM88" s="218" t="s">
        <v>549</v>
      </c>
    </row>
    <row r="89" s="12" customFormat="1" ht="22.8" customHeight="1">
      <c r="A89" s="12"/>
      <c r="B89" s="191"/>
      <c r="C89" s="192"/>
      <c r="D89" s="193" t="s">
        <v>71</v>
      </c>
      <c r="E89" s="205" t="s">
        <v>550</v>
      </c>
      <c r="F89" s="205" t="s">
        <v>551</v>
      </c>
      <c r="G89" s="192"/>
      <c r="H89" s="192"/>
      <c r="I89" s="195"/>
      <c r="J89" s="206">
        <f>BK89</f>
        <v>0</v>
      </c>
      <c r="K89" s="192"/>
      <c r="L89" s="197"/>
      <c r="M89" s="198"/>
      <c r="N89" s="199"/>
      <c r="O89" s="199"/>
      <c r="P89" s="200">
        <f>SUM(P90:P92)</f>
        <v>0</v>
      </c>
      <c r="Q89" s="199"/>
      <c r="R89" s="200">
        <f>SUM(R90:R92)</f>
        <v>0</v>
      </c>
      <c r="S89" s="199"/>
      <c r="T89" s="201">
        <f>SUM(T90:T92)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2" t="s">
        <v>160</v>
      </c>
      <c r="AT89" s="203" t="s">
        <v>71</v>
      </c>
      <c r="AU89" s="203" t="s">
        <v>80</v>
      </c>
      <c r="AY89" s="202" t="s">
        <v>118</v>
      </c>
      <c r="BK89" s="204">
        <f>SUM(BK90:BK92)</f>
        <v>0</v>
      </c>
    </row>
    <row r="90" s="2" customFormat="1" ht="24.15" customHeight="1">
      <c r="A90" s="41"/>
      <c r="B90" s="42"/>
      <c r="C90" s="207" t="s">
        <v>125</v>
      </c>
      <c r="D90" s="207" t="s">
        <v>120</v>
      </c>
      <c r="E90" s="208" t="s">
        <v>552</v>
      </c>
      <c r="F90" s="209" t="s">
        <v>553</v>
      </c>
      <c r="G90" s="210" t="s">
        <v>470</v>
      </c>
      <c r="H90" s="211">
        <v>1</v>
      </c>
      <c r="I90" s="212"/>
      <c r="J90" s="213">
        <f>ROUND(I90*H90,2)</f>
        <v>0</v>
      </c>
      <c r="K90" s="209" t="s">
        <v>19</v>
      </c>
      <c r="L90" s="47"/>
      <c r="M90" s="214" t="s">
        <v>19</v>
      </c>
      <c r="N90" s="215" t="s">
        <v>43</v>
      </c>
      <c r="O90" s="87"/>
      <c r="P90" s="216">
        <f>O90*H90</f>
        <v>0</v>
      </c>
      <c r="Q90" s="216">
        <v>0</v>
      </c>
      <c r="R90" s="216">
        <f>Q90*H90</f>
        <v>0</v>
      </c>
      <c r="S90" s="216">
        <v>0</v>
      </c>
      <c r="T90" s="217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8" t="s">
        <v>542</v>
      </c>
      <c r="AT90" s="218" t="s">
        <v>120</v>
      </c>
      <c r="AU90" s="218" t="s">
        <v>82</v>
      </c>
      <c r="AY90" s="20" t="s">
        <v>118</v>
      </c>
      <c r="BE90" s="219">
        <f>IF(N90="základní",J90,0)</f>
        <v>0</v>
      </c>
      <c r="BF90" s="219">
        <f>IF(N90="snížená",J90,0)</f>
        <v>0</v>
      </c>
      <c r="BG90" s="219">
        <f>IF(N90="zákl. přenesená",J90,0)</f>
        <v>0</v>
      </c>
      <c r="BH90" s="219">
        <f>IF(N90="sníž. přenesená",J90,0)</f>
        <v>0</v>
      </c>
      <c r="BI90" s="219">
        <f>IF(N90="nulová",J90,0)</f>
        <v>0</v>
      </c>
      <c r="BJ90" s="20" t="s">
        <v>80</v>
      </c>
      <c r="BK90" s="219">
        <f>ROUND(I90*H90,2)</f>
        <v>0</v>
      </c>
      <c r="BL90" s="20" t="s">
        <v>542</v>
      </c>
      <c r="BM90" s="218" t="s">
        <v>554</v>
      </c>
    </row>
    <row r="91" s="2" customFormat="1" ht="24.15" customHeight="1">
      <c r="A91" s="41"/>
      <c r="B91" s="42"/>
      <c r="C91" s="207" t="s">
        <v>160</v>
      </c>
      <c r="D91" s="207" t="s">
        <v>120</v>
      </c>
      <c r="E91" s="208" t="s">
        <v>555</v>
      </c>
      <c r="F91" s="209" t="s">
        <v>556</v>
      </c>
      <c r="G91" s="210" t="s">
        <v>470</v>
      </c>
      <c r="H91" s="211">
        <v>1</v>
      </c>
      <c r="I91" s="212"/>
      <c r="J91" s="213">
        <f>ROUND(I91*H91,2)</f>
        <v>0</v>
      </c>
      <c r="K91" s="209" t="s">
        <v>19</v>
      </c>
      <c r="L91" s="47"/>
      <c r="M91" s="214" t="s">
        <v>19</v>
      </c>
      <c r="N91" s="215" t="s">
        <v>43</v>
      </c>
      <c r="O91" s="87"/>
      <c r="P91" s="216">
        <f>O91*H91</f>
        <v>0</v>
      </c>
      <c r="Q91" s="216">
        <v>0</v>
      </c>
      <c r="R91" s="216">
        <f>Q91*H91</f>
        <v>0</v>
      </c>
      <c r="S91" s="216">
        <v>0</v>
      </c>
      <c r="T91" s="217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18" t="s">
        <v>542</v>
      </c>
      <c r="AT91" s="218" t="s">
        <v>120</v>
      </c>
      <c r="AU91" s="218" t="s">
        <v>82</v>
      </c>
      <c r="AY91" s="20" t="s">
        <v>118</v>
      </c>
      <c r="BE91" s="219">
        <f>IF(N91="základní",J91,0)</f>
        <v>0</v>
      </c>
      <c r="BF91" s="219">
        <f>IF(N91="snížená",J91,0)</f>
        <v>0</v>
      </c>
      <c r="BG91" s="219">
        <f>IF(N91="zákl. přenesená",J91,0)</f>
        <v>0</v>
      </c>
      <c r="BH91" s="219">
        <f>IF(N91="sníž. přenesená",J91,0)</f>
        <v>0</v>
      </c>
      <c r="BI91" s="219">
        <f>IF(N91="nulová",J91,0)</f>
        <v>0</v>
      </c>
      <c r="BJ91" s="20" t="s">
        <v>80</v>
      </c>
      <c r="BK91" s="219">
        <f>ROUND(I91*H91,2)</f>
        <v>0</v>
      </c>
      <c r="BL91" s="20" t="s">
        <v>542</v>
      </c>
      <c r="BM91" s="218" t="s">
        <v>557</v>
      </c>
    </row>
    <row r="92" s="2" customFormat="1" ht="16.5" customHeight="1">
      <c r="A92" s="41"/>
      <c r="B92" s="42"/>
      <c r="C92" s="207" t="s">
        <v>168</v>
      </c>
      <c r="D92" s="207" t="s">
        <v>120</v>
      </c>
      <c r="E92" s="208" t="s">
        <v>558</v>
      </c>
      <c r="F92" s="209" t="s">
        <v>559</v>
      </c>
      <c r="G92" s="210" t="s">
        <v>470</v>
      </c>
      <c r="H92" s="211">
        <v>1</v>
      </c>
      <c r="I92" s="212"/>
      <c r="J92" s="213">
        <f>ROUND(I92*H92,2)</f>
        <v>0</v>
      </c>
      <c r="K92" s="209" t="s">
        <v>19</v>
      </c>
      <c r="L92" s="47"/>
      <c r="M92" s="214" t="s">
        <v>19</v>
      </c>
      <c r="N92" s="215" t="s">
        <v>43</v>
      </c>
      <c r="O92" s="87"/>
      <c r="P92" s="216">
        <f>O92*H92</f>
        <v>0</v>
      </c>
      <c r="Q92" s="216">
        <v>0</v>
      </c>
      <c r="R92" s="216">
        <f>Q92*H92</f>
        <v>0</v>
      </c>
      <c r="S92" s="216">
        <v>0</v>
      </c>
      <c r="T92" s="217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8" t="s">
        <v>542</v>
      </c>
      <c r="AT92" s="218" t="s">
        <v>120</v>
      </c>
      <c r="AU92" s="218" t="s">
        <v>82</v>
      </c>
      <c r="AY92" s="20" t="s">
        <v>118</v>
      </c>
      <c r="BE92" s="219">
        <f>IF(N92="základní",J92,0)</f>
        <v>0</v>
      </c>
      <c r="BF92" s="219">
        <f>IF(N92="snížená",J92,0)</f>
        <v>0</v>
      </c>
      <c r="BG92" s="219">
        <f>IF(N92="zákl. přenesená",J92,0)</f>
        <v>0</v>
      </c>
      <c r="BH92" s="219">
        <f>IF(N92="sníž. přenesená",J92,0)</f>
        <v>0</v>
      </c>
      <c r="BI92" s="219">
        <f>IF(N92="nulová",J92,0)</f>
        <v>0</v>
      </c>
      <c r="BJ92" s="20" t="s">
        <v>80</v>
      </c>
      <c r="BK92" s="219">
        <f>ROUND(I92*H92,2)</f>
        <v>0</v>
      </c>
      <c r="BL92" s="20" t="s">
        <v>542</v>
      </c>
      <c r="BM92" s="218" t="s">
        <v>560</v>
      </c>
    </row>
    <row r="93" s="12" customFormat="1" ht="22.8" customHeight="1">
      <c r="A93" s="12"/>
      <c r="B93" s="191"/>
      <c r="C93" s="192"/>
      <c r="D93" s="193" t="s">
        <v>71</v>
      </c>
      <c r="E93" s="205" t="s">
        <v>561</v>
      </c>
      <c r="F93" s="205" t="s">
        <v>562</v>
      </c>
      <c r="G93" s="192"/>
      <c r="H93" s="192"/>
      <c r="I93" s="195"/>
      <c r="J93" s="206">
        <f>BK93</f>
        <v>0</v>
      </c>
      <c r="K93" s="192"/>
      <c r="L93" s="197"/>
      <c r="M93" s="198"/>
      <c r="N93" s="199"/>
      <c r="O93" s="199"/>
      <c r="P93" s="200">
        <f>P94</f>
        <v>0</v>
      </c>
      <c r="Q93" s="199"/>
      <c r="R93" s="200">
        <f>R94</f>
        <v>0</v>
      </c>
      <c r="S93" s="199"/>
      <c r="T93" s="201">
        <f>T94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2" t="s">
        <v>160</v>
      </c>
      <c r="AT93" s="203" t="s">
        <v>71</v>
      </c>
      <c r="AU93" s="203" t="s">
        <v>80</v>
      </c>
      <c r="AY93" s="202" t="s">
        <v>118</v>
      </c>
      <c r="BK93" s="204">
        <f>BK94</f>
        <v>0</v>
      </c>
    </row>
    <row r="94" s="2" customFormat="1" ht="24.15" customHeight="1">
      <c r="A94" s="41"/>
      <c r="B94" s="42"/>
      <c r="C94" s="207" t="s">
        <v>176</v>
      </c>
      <c r="D94" s="207" t="s">
        <v>120</v>
      </c>
      <c r="E94" s="208" t="s">
        <v>563</v>
      </c>
      <c r="F94" s="209" t="s">
        <v>564</v>
      </c>
      <c r="G94" s="210" t="s">
        <v>470</v>
      </c>
      <c r="H94" s="211">
        <v>1</v>
      </c>
      <c r="I94" s="212"/>
      <c r="J94" s="213">
        <f>ROUND(I94*H94,2)</f>
        <v>0</v>
      </c>
      <c r="K94" s="209" t="s">
        <v>19</v>
      </c>
      <c r="L94" s="47"/>
      <c r="M94" s="282" t="s">
        <v>19</v>
      </c>
      <c r="N94" s="283" t="s">
        <v>43</v>
      </c>
      <c r="O94" s="284"/>
      <c r="P94" s="285">
        <f>O94*H94</f>
        <v>0</v>
      </c>
      <c r="Q94" s="285">
        <v>0</v>
      </c>
      <c r="R94" s="285">
        <f>Q94*H94</f>
        <v>0</v>
      </c>
      <c r="S94" s="285">
        <v>0</v>
      </c>
      <c r="T94" s="286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8" t="s">
        <v>542</v>
      </c>
      <c r="AT94" s="218" t="s">
        <v>120</v>
      </c>
      <c r="AU94" s="218" t="s">
        <v>82</v>
      </c>
      <c r="AY94" s="20" t="s">
        <v>118</v>
      </c>
      <c r="BE94" s="219">
        <f>IF(N94="základní",J94,0)</f>
        <v>0</v>
      </c>
      <c r="BF94" s="219">
        <f>IF(N94="snížená",J94,0)</f>
        <v>0</v>
      </c>
      <c r="BG94" s="219">
        <f>IF(N94="zákl. přenesená",J94,0)</f>
        <v>0</v>
      </c>
      <c r="BH94" s="219">
        <f>IF(N94="sníž. přenesená",J94,0)</f>
        <v>0</v>
      </c>
      <c r="BI94" s="219">
        <f>IF(N94="nulová",J94,0)</f>
        <v>0</v>
      </c>
      <c r="BJ94" s="20" t="s">
        <v>80</v>
      </c>
      <c r="BK94" s="219">
        <f>ROUND(I94*H94,2)</f>
        <v>0</v>
      </c>
      <c r="BL94" s="20" t="s">
        <v>542</v>
      </c>
      <c r="BM94" s="218" t="s">
        <v>565</v>
      </c>
    </row>
    <row r="95" s="2" customFormat="1" ht="6.96" customHeight="1">
      <c r="A95" s="41"/>
      <c r="B95" s="62"/>
      <c r="C95" s="63"/>
      <c r="D95" s="63"/>
      <c r="E95" s="63"/>
      <c r="F95" s="63"/>
      <c r="G95" s="63"/>
      <c r="H95" s="63"/>
      <c r="I95" s="63"/>
      <c r="J95" s="63"/>
      <c r="K95" s="63"/>
      <c r="L95" s="47"/>
      <c r="M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</sheetData>
  <sheetProtection sheet="1" autoFilter="0" formatColumns="0" formatRows="0" objects="1" scenarios="1" spinCount="100000" saltValue="ZlsRWD2Cypl/nOODGa0GcYDy2g+Q+WRCT+iZ8WFP1ICLS2EycYbX8NAX/GMabp4Rxg4ZmrFfgCIeAWaIOYi7tg==" hashValue="ibjxieUsKVr1X/85FS8Bzs/HvWYAK91upSb6UlC7o+Hehih6jXLkvxAcokZtRMaJGa0uuAhslWkPlTIJiR2yFQ==" algorithmName="SHA-512" password="CC35"/>
  <autoFilter ref="C82:K94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87" customWidth="1"/>
    <col min="2" max="2" width="1.667969" style="287" customWidth="1"/>
    <col min="3" max="4" width="5" style="287" customWidth="1"/>
    <col min="5" max="5" width="11.66016" style="287" customWidth="1"/>
    <col min="6" max="6" width="9.160156" style="287" customWidth="1"/>
    <col min="7" max="7" width="5" style="287" customWidth="1"/>
    <col min="8" max="8" width="77.83203" style="287" customWidth="1"/>
    <col min="9" max="10" width="20" style="287" customWidth="1"/>
    <col min="11" max="11" width="1.667969" style="287" customWidth="1"/>
  </cols>
  <sheetData>
    <row r="1" s="1" customFormat="1" ht="37.5" customHeight="1"/>
    <row r="2" s="1" customFormat="1" ht="7.5" customHeight="1">
      <c r="B2" s="288"/>
      <c r="C2" s="289"/>
      <c r="D2" s="289"/>
      <c r="E2" s="289"/>
      <c r="F2" s="289"/>
      <c r="G2" s="289"/>
      <c r="H2" s="289"/>
      <c r="I2" s="289"/>
      <c r="J2" s="289"/>
      <c r="K2" s="290"/>
    </row>
    <row r="3" s="17" customFormat="1" ht="45" customHeight="1">
      <c r="B3" s="291"/>
      <c r="C3" s="292" t="s">
        <v>566</v>
      </c>
      <c r="D3" s="292"/>
      <c r="E3" s="292"/>
      <c r="F3" s="292"/>
      <c r="G3" s="292"/>
      <c r="H3" s="292"/>
      <c r="I3" s="292"/>
      <c r="J3" s="292"/>
      <c r="K3" s="293"/>
    </row>
    <row r="4" s="1" customFormat="1" ht="25.5" customHeight="1">
      <c r="B4" s="294"/>
      <c r="C4" s="295" t="s">
        <v>567</v>
      </c>
      <c r="D4" s="295"/>
      <c r="E4" s="295"/>
      <c r="F4" s="295"/>
      <c r="G4" s="295"/>
      <c r="H4" s="295"/>
      <c r="I4" s="295"/>
      <c r="J4" s="295"/>
      <c r="K4" s="296"/>
    </row>
    <row r="5" s="1" customFormat="1" ht="5.25" customHeight="1">
      <c r="B5" s="294"/>
      <c r="C5" s="297"/>
      <c r="D5" s="297"/>
      <c r="E5" s="297"/>
      <c r="F5" s="297"/>
      <c r="G5" s="297"/>
      <c r="H5" s="297"/>
      <c r="I5" s="297"/>
      <c r="J5" s="297"/>
      <c r="K5" s="296"/>
    </row>
    <row r="6" s="1" customFormat="1" ht="15" customHeight="1">
      <c r="B6" s="294"/>
      <c r="C6" s="298" t="s">
        <v>568</v>
      </c>
      <c r="D6" s="298"/>
      <c r="E6" s="298"/>
      <c r="F6" s="298"/>
      <c r="G6" s="298"/>
      <c r="H6" s="298"/>
      <c r="I6" s="298"/>
      <c r="J6" s="298"/>
      <c r="K6" s="296"/>
    </row>
    <row r="7" s="1" customFormat="1" ht="15" customHeight="1">
      <c r="B7" s="299"/>
      <c r="C7" s="298" t="s">
        <v>569</v>
      </c>
      <c r="D7" s="298"/>
      <c r="E7" s="298"/>
      <c r="F7" s="298"/>
      <c r="G7" s="298"/>
      <c r="H7" s="298"/>
      <c r="I7" s="298"/>
      <c r="J7" s="298"/>
      <c r="K7" s="296"/>
    </row>
    <row r="8" s="1" customFormat="1" ht="12.75" customHeight="1">
      <c r="B8" s="299"/>
      <c r="C8" s="298"/>
      <c r="D8" s="298"/>
      <c r="E8" s="298"/>
      <c r="F8" s="298"/>
      <c r="G8" s="298"/>
      <c r="H8" s="298"/>
      <c r="I8" s="298"/>
      <c r="J8" s="298"/>
      <c r="K8" s="296"/>
    </row>
    <row r="9" s="1" customFormat="1" ht="15" customHeight="1">
      <c r="B9" s="299"/>
      <c r="C9" s="298" t="s">
        <v>570</v>
      </c>
      <c r="D9" s="298"/>
      <c r="E9" s="298"/>
      <c r="F9" s="298"/>
      <c r="G9" s="298"/>
      <c r="H9" s="298"/>
      <c r="I9" s="298"/>
      <c r="J9" s="298"/>
      <c r="K9" s="296"/>
    </row>
    <row r="10" s="1" customFormat="1" ht="15" customHeight="1">
      <c r="B10" s="299"/>
      <c r="C10" s="298"/>
      <c r="D10" s="298" t="s">
        <v>571</v>
      </c>
      <c r="E10" s="298"/>
      <c r="F10" s="298"/>
      <c r="G10" s="298"/>
      <c r="H10" s="298"/>
      <c r="I10" s="298"/>
      <c r="J10" s="298"/>
      <c r="K10" s="296"/>
    </row>
    <row r="11" s="1" customFormat="1" ht="15" customHeight="1">
      <c r="B11" s="299"/>
      <c r="C11" s="300"/>
      <c r="D11" s="298" t="s">
        <v>572</v>
      </c>
      <c r="E11" s="298"/>
      <c r="F11" s="298"/>
      <c r="G11" s="298"/>
      <c r="H11" s="298"/>
      <c r="I11" s="298"/>
      <c r="J11" s="298"/>
      <c r="K11" s="296"/>
    </row>
    <row r="12" s="1" customFormat="1" ht="15" customHeight="1">
      <c r="B12" s="299"/>
      <c r="C12" s="300"/>
      <c r="D12" s="298"/>
      <c r="E12" s="298"/>
      <c r="F12" s="298"/>
      <c r="G12" s="298"/>
      <c r="H12" s="298"/>
      <c r="I12" s="298"/>
      <c r="J12" s="298"/>
      <c r="K12" s="296"/>
    </row>
    <row r="13" s="1" customFormat="1" ht="15" customHeight="1">
      <c r="B13" s="299"/>
      <c r="C13" s="300"/>
      <c r="D13" s="301" t="s">
        <v>573</v>
      </c>
      <c r="E13" s="298"/>
      <c r="F13" s="298"/>
      <c r="G13" s="298"/>
      <c r="H13" s="298"/>
      <c r="I13" s="298"/>
      <c r="J13" s="298"/>
      <c r="K13" s="296"/>
    </row>
    <row r="14" s="1" customFormat="1" ht="12.75" customHeight="1">
      <c r="B14" s="299"/>
      <c r="C14" s="300"/>
      <c r="D14" s="300"/>
      <c r="E14" s="300"/>
      <c r="F14" s="300"/>
      <c r="G14" s="300"/>
      <c r="H14" s="300"/>
      <c r="I14" s="300"/>
      <c r="J14" s="300"/>
      <c r="K14" s="296"/>
    </row>
    <row r="15" s="1" customFormat="1" ht="15" customHeight="1">
      <c r="B15" s="299"/>
      <c r="C15" s="300"/>
      <c r="D15" s="298" t="s">
        <v>574</v>
      </c>
      <c r="E15" s="298"/>
      <c r="F15" s="298"/>
      <c r="G15" s="298"/>
      <c r="H15" s="298"/>
      <c r="I15" s="298"/>
      <c r="J15" s="298"/>
      <c r="K15" s="296"/>
    </row>
    <row r="16" s="1" customFormat="1" ht="15" customHeight="1">
      <c r="B16" s="299"/>
      <c r="C16" s="300"/>
      <c r="D16" s="298" t="s">
        <v>575</v>
      </c>
      <c r="E16" s="298"/>
      <c r="F16" s="298"/>
      <c r="G16" s="298"/>
      <c r="H16" s="298"/>
      <c r="I16" s="298"/>
      <c r="J16" s="298"/>
      <c r="K16" s="296"/>
    </row>
    <row r="17" s="1" customFormat="1" ht="15" customHeight="1">
      <c r="B17" s="299"/>
      <c r="C17" s="300"/>
      <c r="D17" s="298" t="s">
        <v>576</v>
      </c>
      <c r="E17" s="298"/>
      <c r="F17" s="298"/>
      <c r="G17" s="298"/>
      <c r="H17" s="298"/>
      <c r="I17" s="298"/>
      <c r="J17" s="298"/>
      <c r="K17" s="296"/>
    </row>
    <row r="18" s="1" customFormat="1" ht="15" customHeight="1">
      <c r="B18" s="299"/>
      <c r="C18" s="300"/>
      <c r="D18" s="300"/>
      <c r="E18" s="302" t="s">
        <v>79</v>
      </c>
      <c r="F18" s="298" t="s">
        <v>577</v>
      </c>
      <c r="G18" s="298"/>
      <c r="H18" s="298"/>
      <c r="I18" s="298"/>
      <c r="J18" s="298"/>
      <c r="K18" s="296"/>
    </row>
    <row r="19" s="1" customFormat="1" ht="15" customHeight="1">
      <c r="B19" s="299"/>
      <c r="C19" s="300"/>
      <c r="D19" s="300"/>
      <c r="E19" s="302" t="s">
        <v>578</v>
      </c>
      <c r="F19" s="298" t="s">
        <v>579</v>
      </c>
      <c r="G19" s="298"/>
      <c r="H19" s="298"/>
      <c r="I19" s="298"/>
      <c r="J19" s="298"/>
      <c r="K19" s="296"/>
    </row>
    <row r="20" s="1" customFormat="1" ht="15" customHeight="1">
      <c r="B20" s="299"/>
      <c r="C20" s="300"/>
      <c r="D20" s="300"/>
      <c r="E20" s="302" t="s">
        <v>580</v>
      </c>
      <c r="F20" s="298" t="s">
        <v>581</v>
      </c>
      <c r="G20" s="298"/>
      <c r="H20" s="298"/>
      <c r="I20" s="298"/>
      <c r="J20" s="298"/>
      <c r="K20" s="296"/>
    </row>
    <row r="21" s="1" customFormat="1" ht="15" customHeight="1">
      <c r="B21" s="299"/>
      <c r="C21" s="300"/>
      <c r="D21" s="300"/>
      <c r="E21" s="302" t="s">
        <v>582</v>
      </c>
      <c r="F21" s="298" t="s">
        <v>583</v>
      </c>
      <c r="G21" s="298"/>
      <c r="H21" s="298"/>
      <c r="I21" s="298"/>
      <c r="J21" s="298"/>
      <c r="K21" s="296"/>
    </row>
    <row r="22" s="1" customFormat="1" ht="15" customHeight="1">
      <c r="B22" s="299"/>
      <c r="C22" s="300"/>
      <c r="D22" s="300"/>
      <c r="E22" s="302" t="s">
        <v>584</v>
      </c>
      <c r="F22" s="298" t="s">
        <v>585</v>
      </c>
      <c r="G22" s="298"/>
      <c r="H22" s="298"/>
      <c r="I22" s="298"/>
      <c r="J22" s="298"/>
      <c r="K22" s="296"/>
    </row>
    <row r="23" s="1" customFormat="1" ht="15" customHeight="1">
      <c r="B23" s="299"/>
      <c r="C23" s="300"/>
      <c r="D23" s="300"/>
      <c r="E23" s="302" t="s">
        <v>586</v>
      </c>
      <c r="F23" s="298" t="s">
        <v>587</v>
      </c>
      <c r="G23" s="298"/>
      <c r="H23" s="298"/>
      <c r="I23" s="298"/>
      <c r="J23" s="298"/>
      <c r="K23" s="296"/>
    </row>
    <row r="24" s="1" customFormat="1" ht="12.75" customHeight="1">
      <c r="B24" s="299"/>
      <c r="C24" s="300"/>
      <c r="D24" s="300"/>
      <c r="E24" s="300"/>
      <c r="F24" s="300"/>
      <c r="G24" s="300"/>
      <c r="H24" s="300"/>
      <c r="I24" s="300"/>
      <c r="J24" s="300"/>
      <c r="K24" s="296"/>
    </row>
    <row r="25" s="1" customFormat="1" ht="15" customHeight="1">
      <c r="B25" s="299"/>
      <c r="C25" s="298" t="s">
        <v>588</v>
      </c>
      <c r="D25" s="298"/>
      <c r="E25" s="298"/>
      <c r="F25" s="298"/>
      <c r="G25" s="298"/>
      <c r="H25" s="298"/>
      <c r="I25" s="298"/>
      <c r="J25" s="298"/>
      <c r="K25" s="296"/>
    </row>
    <row r="26" s="1" customFormat="1" ht="15" customHeight="1">
      <c r="B26" s="299"/>
      <c r="C26" s="298" t="s">
        <v>589</v>
      </c>
      <c r="D26" s="298"/>
      <c r="E26" s="298"/>
      <c r="F26" s="298"/>
      <c r="G26" s="298"/>
      <c r="H26" s="298"/>
      <c r="I26" s="298"/>
      <c r="J26" s="298"/>
      <c r="K26" s="296"/>
    </row>
    <row r="27" s="1" customFormat="1" ht="15" customHeight="1">
      <c r="B27" s="299"/>
      <c r="C27" s="298"/>
      <c r="D27" s="298" t="s">
        <v>590</v>
      </c>
      <c r="E27" s="298"/>
      <c r="F27" s="298"/>
      <c r="G27" s="298"/>
      <c r="H27" s="298"/>
      <c r="I27" s="298"/>
      <c r="J27" s="298"/>
      <c r="K27" s="296"/>
    </row>
    <row r="28" s="1" customFormat="1" ht="15" customHeight="1">
      <c r="B28" s="299"/>
      <c r="C28" s="300"/>
      <c r="D28" s="298" t="s">
        <v>591</v>
      </c>
      <c r="E28" s="298"/>
      <c r="F28" s="298"/>
      <c r="G28" s="298"/>
      <c r="H28" s="298"/>
      <c r="I28" s="298"/>
      <c r="J28" s="298"/>
      <c r="K28" s="296"/>
    </row>
    <row r="29" s="1" customFormat="1" ht="12.75" customHeight="1">
      <c r="B29" s="299"/>
      <c r="C29" s="300"/>
      <c r="D29" s="300"/>
      <c r="E29" s="300"/>
      <c r="F29" s="300"/>
      <c r="G29" s="300"/>
      <c r="H29" s="300"/>
      <c r="I29" s="300"/>
      <c r="J29" s="300"/>
      <c r="K29" s="296"/>
    </row>
    <row r="30" s="1" customFormat="1" ht="15" customHeight="1">
      <c r="B30" s="299"/>
      <c r="C30" s="300"/>
      <c r="D30" s="298" t="s">
        <v>592</v>
      </c>
      <c r="E30" s="298"/>
      <c r="F30" s="298"/>
      <c r="G30" s="298"/>
      <c r="H30" s="298"/>
      <c r="I30" s="298"/>
      <c r="J30" s="298"/>
      <c r="K30" s="296"/>
    </row>
    <row r="31" s="1" customFormat="1" ht="15" customHeight="1">
      <c r="B31" s="299"/>
      <c r="C31" s="300"/>
      <c r="D31" s="298" t="s">
        <v>593</v>
      </c>
      <c r="E31" s="298"/>
      <c r="F31" s="298"/>
      <c r="G31" s="298"/>
      <c r="H31" s="298"/>
      <c r="I31" s="298"/>
      <c r="J31" s="298"/>
      <c r="K31" s="296"/>
    </row>
    <row r="32" s="1" customFormat="1" ht="12.75" customHeight="1">
      <c r="B32" s="299"/>
      <c r="C32" s="300"/>
      <c r="D32" s="300"/>
      <c r="E32" s="300"/>
      <c r="F32" s="300"/>
      <c r="G32" s="300"/>
      <c r="H32" s="300"/>
      <c r="I32" s="300"/>
      <c r="J32" s="300"/>
      <c r="K32" s="296"/>
    </row>
    <row r="33" s="1" customFormat="1" ht="15" customHeight="1">
      <c r="B33" s="299"/>
      <c r="C33" s="300"/>
      <c r="D33" s="298" t="s">
        <v>594</v>
      </c>
      <c r="E33" s="298"/>
      <c r="F33" s="298"/>
      <c r="G33" s="298"/>
      <c r="H33" s="298"/>
      <c r="I33" s="298"/>
      <c r="J33" s="298"/>
      <c r="K33" s="296"/>
    </row>
    <row r="34" s="1" customFormat="1" ht="15" customHeight="1">
      <c r="B34" s="299"/>
      <c r="C34" s="300"/>
      <c r="D34" s="298" t="s">
        <v>595</v>
      </c>
      <c r="E34" s="298"/>
      <c r="F34" s="298"/>
      <c r="G34" s="298"/>
      <c r="H34" s="298"/>
      <c r="I34" s="298"/>
      <c r="J34" s="298"/>
      <c r="K34" s="296"/>
    </row>
    <row r="35" s="1" customFormat="1" ht="15" customHeight="1">
      <c r="B35" s="299"/>
      <c r="C35" s="300"/>
      <c r="D35" s="298" t="s">
        <v>596</v>
      </c>
      <c r="E35" s="298"/>
      <c r="F35" s="298"/>
      <c r="G35" s="298"/>
      <c r="H35" s="298"/>
      <c r="I35" s="298"/>
      <c r="J35" s="298"/>
      <c r="K35" s="296"/>
    </row>
    <row r="36" s="1" customFormat="1" ht="15" customHeight="1">
      <c r="B36" s="299"/>
      <c r="C36" s="300"/>
      <c r="D36" s="298"/>
      <c r="E36" s="301" t="s">
        <v>104</v>
      </c>
      <c r="F36" s="298"/>
      <c r="G36" s="298" t="s">
        <v>597</v>
      </c>
      <c r="H36" s="298"/>
      <c r="I36" s="298"/>
      <c r="J36" s="298"/>
      <c r="K36" s="296"/>
    </row>
    <row r="37" s="1" customFormat="1" ht="30.75" customHeight="1">
      <c r="B37" s="299"/>
      <c r="C37" s="300"/>
      <c r="D37" s="298"/>
      <c r="E37" s="301" t="s">
        <v>598</v>
      </c>
      <c r="F37" s="298"/>
      <c r="G37" s="298" t="s">
        <v>599</v>
      </c>
      <c r="H37" s="298"/>
      <c r="I37" s="298"/>
      <c r="J37" s="298"/>
      <c r="K37" s="296"/>
    </row>
    <row r="38" s="1" customFormat="1" ht="15" customHeight="1">
      <c r="B38" s="299"/>
      <c r="C38" s="300"/>
      <c r="D38" s="298"/>
      <c r="E38" s="301" t="s">
        <v>53</v>
      </c>
      <c r="F38" s="298"/>
      <c r="G38" s="298" t="s">
        <v>600</v>
      </c>
      <c r="H38" s="298"/>
      <c r="I38" s="298"/>
      <c r="J38" s="298"/>
      <c r="K38" s="296"/>
    </row>
    <row r="39" s="1" customFormat="1" ht="15" customHeight="1">
      <c r="B39" s="299"/>
      <c r="C39" s="300"/>
      <c r="D39" s="298"/>
      <c r="E39" s="301" t="s">
        <v>54</v>
      </c>
      <c r="F39" s="298"/>
      <c r="G39" s="298" t="s">
        <v>601</v>
      </c>
      <c r="H39" s="298"/>
      <c r="I39" s="298"/>
      <c r="J39" s="298"/>
      <c r="K39" s="296"/>
    </row>
    <row r="40" s="1" customFormat="1" ht="15" customHeight="1">
      <c r="B40" s="299"/>
      <c r="C40" s="300"/>
      <c r="D40" s="298"/>
      <c r="E40" s="301" t="s">
        <v>105</v>
      </c>
      <c r="F40" s="298"/>
      <c r="G40" s="298" t="s">
        <v>602</v>
      </c>
      <c r="H40" s="298"/>
      <c r="I40" s="298"/>
      <c r="J40" s="298"/>
      <c r="K40" s="296"/>
    </row>
    <row r="41" s="1" customFormat="1" ht="15" customHeight="1">
      <c r="B41" s="299"/>
      <c r="C41" s="300"/>
      <c r="D41" s="298"/>
      <c r="E41" s="301" t="s">
        <v>106</v>
      </c>
      <c r="F41" s="298"/>
      <c r="G41" s="298" t="s">
        <v>603</v>
      </c>
      <c r="H41" s="298"/>
      <c r="I41" s="298"/>
      <c r="J41" s="298"/>
      <c r="K41" s="296"/>
    </row>
    <row r="42" s="1" customFormat="1" ht="15" customHeight="1">
      <c r="B42" s="299"/>
      <c r="C42" s="300"/>
      <c r="D42" s="298"/>
      <c r="E42" s="301" t="s">
        <v>604</v>
      </c>
      <c r="F42" s="298"/>
      <c r="G42" s="298" t="s">
        <v>605</v>
      </c>
      <c r="H42" s="298"/>
      <c r="I42" s="298"/>
      <c r="J42" s="298"/>
      <c r="K42" s="296"/>
    </row>
    <row r="43" s="1" customFormat="1" ht="15" customHeight="1">
      <c r="B43" s="299"/>
      <c r="C43" s="300"/>
      <c r="D43" s="298"/>
      <c r="E43" s="301"/>
      <c r="F43" s="298"/>
      <c r="G43" s="298" t="s">
        <v>606</v>
      </c>
      <c r="H43" s="298"/>
      <c r="I43" s="298"/>
      <c r="J43" s="298"/>
      <c r="K43" s="296"/>
    </row>
    <row r="44" s="1" customFormat="1" ht="15" customHeight="1">
      <c r="B44" s="299"/>
      <c r="C44" s="300"/>
      <c r="D44" s="298"/>
      <c r="E44" s="301" t="s">
        <v>607</v>
      </c>
      <c r="F44" s="298"/>
      <c r="G44" s="298" t="s">
        <v>608</v>
      </c>
      <c r="H44" s="298"/>
      <c r="I44" s="298"/>
      <c r="J44" s="298"/>
      <c r="K44" s="296"/>
    </row>
    <row r="45" s="1" customFormat="1" ht="15" customHeight="1">
      <c r="B45" s="299"/>
      <c r="C45" s="300"/>
      <c r="D45" s="298"/>
      <c r="E45" s="301" t="s">
        <v>108</v>
      </c>
      <c r="F45" s="298"/>
      <c r="G45" s="298" t="s">
        <v>609</v>
      </c>
      <c r="H45" s="298"/>
      <c r="I45" s="298"/>
      <c r="J45" s="298"/>
      <c r="K45" s="296"/>
    </row>
    <row r="46" s="1" customFormat="1" ht="12.75" customHeight="1">
      <c r="B46" s="299"/>
      <c r="C46" s="300"/>
      <c r="D46" s="298"/>
      <c r="E46" s="298"/>
      <c r="F46" s="298"/>
      <c r="G46" s="298"/>
      <c r="H46" s="298"/>
      <c r="I46" s="298"/>
      <c r="J46" s="298"/>
      <c r="K46" s="296"/>
    </row>
    <row r="47" s="1" customFormat="1" ht="15" customHeight="1">
      <c r="B47" s="299"/>
      <c r="C47" s="300"/>
      <c r="D47" s="298" t="s">
        <v>610</v>
      </c>
      <c r="E47" s="298"/>
      <c r="F47" s="298"/>
      <c r="G47" s="298"/>
      <c r="H47" s="298"/>
      <c r="I47" s="298"/>
      <c r="J47" s="298"/>
      <c r="K47" s="296"/>
    </row>
    <row r="48" s="1" customFormat="1" ht="15" customHeight="1">
      <c r="B48" s="299"/>
      <c r="C48" s="300"/>
      <c r="D48" s="300"/>
      <c r="E48" s="298" t="s">
        <v>611</v>
      </c>
      <c r="F48" s="298"/>
      <c r="G48" s="298"/>
      <c r="H48" s="298"/>
      <c r="I48" s="298"/>
      <c r="J48" s="298"/>
      <c r="K48" s="296"/>
    </row>
    <row r="49" s="1" customFormat="1" ht="15" customHeight="1">
      <c r="B49" s="299"/>
      <c r="C49" s="300"/>
      <c r="D49" s="300"/>
      <c r="E49" s="298" t="s">
        <v>612</v>
      </c>
      <c r="F49" s="298"/>
      <c r="G49" s="298"/>
      <c r="H49" s="298"/>
      <c r="I49" s="298"/>
      <c r="J49" s="298"/>
      <c r="K49" s="296"/>
    </row>
    <row r="50" s="1" customFormat="1" ht="15" customHeight="1">
      <c r="B50" s="299"/>
      <c r="C50" s="300"/>
      <c r="D50" s="300"/>
      <c r="E50" s="298" t="s">
        <v>613</v>
      </c>
      <c r="F50" s="298"/>
      <c r="G50" s="298"/>
      <c r="H50" s="298"/>
      <c r="I50" s="298"/>
      <c r="J50" s="298"/>
      <c r="K50" s="296"/>
    </row>
    <row r="51" s="1" customFormat="1" ht="15" customHeight="1">
      <c r="B51" s="299"/>
      <c r="C51" s="300"/>
      <c r="D51" s="298" t="s">
        <v>614</v>
      </c>
      <c r="E51" s="298"/>
      <c r="F51" s="298"/>
      <c r="G51" s="298"/>
      <c r="H51" s="298"/>
      <c r="I51" s="298"/>
      <c r="J51" s="298"/>
      <c r="K51" s="296"/>
    </row>
    <row r="52" s="1" customFormat="1" ht="25.5" customHeight="1">
      <c r="B52" s="294"/>
      <c r="C52" s="295" t="s">
        <v>615</v>
      </c>
      <c r="D52" s="295"/>
      <c r="E52" s="295"/>
      <c r="F52" s="295"/>
      <c r="G52" s="295"/>
      <c r="H52" s="295"/>
      <c r="I52" s="295"/>
      <c r="J52" s="295"/>
      <c r="K52" s="296"/>
    </row>
    <row r="53" s="1" customFormat="1" ht="5.25" customHeight="1">
      <c r="B53" s="294"/>
      <c r="C53" s="297"/>
      <c r="D53" s="297"/>
      <c r="E53" s="297"/>
      <c r="F53" s="297"/>
      <c r="G53" s="297"/>
      <c r="H53" s="297"/>
      <c r="I53" s="297"/>
      <c r="J53" s="297"/>
      <c r="K53" s="296"/>
    </row>
    <row r="54" s="1" customFormat="1" ht="15" customHeight="1">
      <c r="B54" s="294"/>
      <c r="C54" s="298" t="s">
        <v>616</v>
      </c>
      <c r="D54" s="298"/>
      <c r="E54" s="298"/>
      <c r="F54" s="298"/>
      <c r="G54" s="298"/>
      <c r="H54" s="298"/>
      <c r="I54" s="298"/>
      <c r="J54" s="298"/>
      <c r="K54" s="296"/>
    </row>
    <row r="55" s="1" customFormat="1" ht="15" customHeight="1">
      <c r="B55" s="294"/>
      <c r="C55" s="298" t="s">
        <v>617</v>
      </c>
      <c r="D55" s="298"/>
      <c r="E55" s="298"/>
      <c r="F55" s="298"/>
      <c r="G55" s="298"/>
      <c r="H55" s="298"/>
      <c r="I55" s="298"/>
      <c r="J55" s="298"/>
      <c r="K55" s="296"/>
    </row>
    <row r="56" s="1" customFormat="1" ht="12.75" customHeight="1">
      <c r="B56" s="294"/>
      <c r="C56" s="298"/>
      <c r="D56" s="298"/>
      <c r="E56" s="298"/>
      <c r="F56" s="298"/>
      <c r="G56" s="298"/>
      <c r="H56" s="298"/>
      <c r="I56" s="298"/>
      <c r="J56" s="298"/>
      <c r="K56" s="296"/>
    </row>
    <row r="57" s="1" customFormat="1" ht="15" customHeight="1">
      <c r="B57" s="294"/>
      <c r="C57" s="298" t="s">
        <v>618</v>
      </c>
      <c r="D57" s="298"/>
      <c r="E57" s="298"/>
      <c r="F57" s="298"/>
      <c r="G57" s="298"/>
      <c r="H57" s="298"/>
      <c r="I57" s="298"/>
      <c r="J57" s="298"/>
      <c r="K57" s="296"/>
    </row>
    <row r="58" s="1" customFormat="1" ht="15" customHeight="1">
      <c r="B58" s="294"/>
      <c r="C58" s="300"/>
      <c r="D58" s="298" t="s">
        <v>619</v>
      </c>
      <c r="E58" s="298"/>
      <c r="F58" s="298"/>
      <c r="G58" s="298"/>
      <c r="H58" s="298"/>
      <c r="I58" s="298"/>
      <c r="J58" s="298"/>
      <c r="K58" s="296"/>
    </row>
    <row r="59" s="1" customFormat="1" ht="15" customHeight="1">
      <c r="B59" s="294"/>
      <c r="C59" s="300"/>
      <c r="D59" s="298" t="s">
        <v>620</v>
      </c>
      <c r="E59" s="298"/>
      <c r="F59" s="298"/>
      <c r="G59" s="298"/>
      <c r="H59" s="298"/>
      <c r="I59" s="298"/>
      <c r="J59" s="298"/>
      <c r="K59" s="296"/>
    </row>
    <row r="60" s="1" customFormat="1" ht="15" customHeight="1">
      <c r="B60" s="294"/>
      <c r="C60" s="300"/>
      <c r="D60" s="298" t="s">
        <v>621</v>
      </c>
      <c r="E60" s="298"/>
      <c r="F60" s="298"/>
      <c r="G60" s="298"/>
      <c r="H60" s="298"/>
      <c r="I60" s="298"/>
      <c r="J60" s="298"/>
      <c r="K60" s="296"/>
    </row>
    <row r="61" s="1" customFormat="1" ht="15" customHeight="1">
      <c r="B61" s="294"/>
      <c r="C61" s="300"/>
      <c r="D61" s="298" t="s">
        <v>622</v>
      </c>
      <c r="E61" s="298"/>
      <c r="F61" s="298"/>
      <c r="G61" s="298"/>
      <c r="H61" s="298"/>
      <c r="I61" s="298"/>
      <c r="J61" s="298"/>
      <c r="K61" s="296"/>
    </row>
    <row r="62" s="1" customFormat="1" ht="15" customHeight="1">
      <c r="B62" s="294"/>
      <c r="C62" s="300"/>
      <c r="D62" s="303" t="s">
        <v>623</v>
      </c>
      <c r="E62" s="303"/>
      <c r="F62" s="303"/>
      <c r="G62" s="303"/>
      <c r="H62" s="303"/>
      <c r="I62" s="303"/>
      <c r="J62" s="303"/>
      <c r="K62" s="296"/>
    </row>
    <row r="63" s="1" customFormat="1" ht="15" customHeight="1">
      <c r="B63" s="294"/>
      <c r="C63" s="300"/>
      <c r="D63" s="298" t="s">
        <v>624</v>
      </c>
      <c r="E63" s="298"/>
      <c r="F63" s="298"/>
      <c r="G63" s="298"/>
      <c r="H63" s="298"/>
      <c r="I63" s="298"/>
      <c r="J63" s="298"/>
      <c r="K63" s="296"/>
    </row>
    <row r="64" s="1" customFormat="1" ht="12.75" customHeight="1">
      <c r="B64" s="294"/>
      <c r="C64" s="300"/>
      <c r="D64" s="300"/>
      <c r="E64" s="304"/>
      <c r="F64" s="300"/>
      <c r="G64" s="300"/>
      <c r="H64" s="300"/>
      <c r="I64" s="300"/>
      <c r="J64" s="300"/>
      <c r="K64" s="296"/>
    </row>
    <row r="65" s="1" customFormat="1" ht="15" customHeight="1">
      <c r="B65" s="294"/>
      <c r="C65" s="300"/>
      <c r="D65" s="298" t="s">
        <v>625</v>
      </c>
      <c r="E65" s="298"/>
      <c r="F65" s="298"/>
      <c r="G65" s="298"/>
      <c r="H65" s="298"/>
      <c r="I65" s="298"/>
      <c r="J65" s="298"/>
      <c r="K65" s="296"/>
    </row>
    <row r="66" s="1" customFormat="1" ht="15" customHeight="1">
      <c r="B66" s="294"/>
      <c r="C66" s="300"/>
      <c r="D66" s="303" t="s">
        <v>626</v>
      </c>
      <c r="E66" s="303"/>
      <c r="F66" s="303"/>
      <c r="G66" s="303"/>
      <c r="H66" s="303"/>
      <c r="I66" s="303"/>
      <c r="J66" s="303"/>
      <c r="K66" s="296"/>
    </row>
    <row r="67" s="1" customFormat="1" ht="15" customHeight="1">
      <c r="B67" s="294"/>
      <c r="C67" s="300"/>
      <c r="D67" s="298" t="s">
        <v>627</v>
      </c>
      <c r="E67" s="298"/>
      <c r="F67" s="298"/>
      <c r="G67" s="298"/>
      <c r="H67" s="298"/>
      <c r="I67" s="298"/>
      <c r="J67" s="298"/>
      <c r="K67" s="296"/>
    </row>
    <row r="68" s="1" customFormat="1" ht="15" customHeight="1">
      <c r="B68" s="294"/>
      <c r="C68" s="300"/>
      <c r="D68" s="298" t="s">
        <v>628</v>
      </c>
      <c r="E68" s="298"/>
      <c r="F68" s="298"/>
      <c r="G68" s="298"/>
      <c r="H68" s="298"/>
      <c r="I68" s="298"/>
      <c r="J68" s="298"/>
      <c r="K68" s="296"/>
    </row>
    <row r="69" s="1" customFormat="1" ht="15" customHeight="1">
      <c r="B69" s="294"/>
      <c r="C69" s="300"/>
      <c r="D69" s="298" t="s">
        <v>629</v>
      </c>
      <c r="E69" s="298"/>
      <c r="F69" s="298"/>
      <c r="G69" s="298"/>
      <c r="H69" s="298"/>
      <c r="I69" s="298"/>
      <c r="J69" s="298"/>
      <c r="K69" s="296"/>
    </row>
    <row r="70" s="1" customFormat="1" ht="15" customHeight="1">
      <c r="B70" s="294"/>
      <c r="C70" s="300"/>
      <c r="D70" s="298" t="s">
        <v>630</v>
      </c>
      <c r="E70" s="298"/>
      <c r="F70" s="298"/>
      <c r="G70" s="298"/>
      <c r="H70" s="298"/>
      <c r="I70" s="298"/>
      <c r="J70" s="298"/>
      <c r="K70" s="296"/>
    </row>
    <row r="71" s="1" customFormat="1" ht="12.75" customHeight="1">
      <c r="B71" s="305"/>
      <c r="C71" s="306"/>
      <c r="D71" s="306"/>
      <c r="E71" s="306"/>
      <c r="F71" s="306"/>
      <c r="G71" s="306"/>
      <c r="H71" s="306"/>
      <c r="I71" s="306"/>
      <c r="J71" s="306"/>
      <c r="K71" s="307"/>
    </row>
    <row r="72" s="1" customFormat="1" ht="18.75" customHeight="1">
      <c r="B72" s="308"/>
      <c r="C72" s="308"/>
      <c r="D72" s="308"/>
      <c r="E72" s="308"/>
      <c r="F72" s="308"/>
      <c r="G72" s="308"/>
      <c r="H72" s="308"/>
      <c r="I72" s="308"/>
      <c r="J72" s="308"/>
      <c r="K72" s="309"/>
    </row>
    <row r="73" s="1" customFormat="1" ht="18.75" customHeight="1">
      <c r="B73" s="309"/>
      <c r="C73" s="309"/>
      <c r="D73" s="309"/>
      <c r="E73" s="309"/>
      <c r="F73" s="309"/>
      <c r="G73" s="309"/>
      <c r="H73" s="309"/>
      <c r="I73" s="309"/>
      <c r="J73" s="309"/>
      <c r="K73" s="309"/>
    </row>
    <row r="74" s="1" customFormat="1" ht="7.5" customHeight="1">
      <c r="B74" s="310"/>
      <c r="C74" s="311"/>
      <c r="D74" s="311"/>
      <c r="E74" s="311"/>
      <c r="F74" s="311"/>
      <c r="G74" s="311"/>
      <c r="H74" s="311"/>
      <c r="I74" s="311"/>
      <c r="J74" s="311"/>
      <c r="K74" s="312"/>
    </row>
    <row r="75" s="1" customFormat="1" ht="45" customHeight="1">
      <c r="B75" s="313"/>
      <c r="C75" s="314" t="s">
        <v>631</v>
      </c>
      <c r="D75" s="314"/>
      <c r="E75" s="314"/>
      <c r="F75" s="314"/>
      <c r="G75" s="314"/>
      <c r="H75" s="314"/>
      <c r="I75" s="314"/>
      <c r="J75" s="314"/>
      <c r="K75" s="315"/>
    </row>
    <row r="76" s="1" customFormat="1" ht="17.25" customHeight="1">
      <c r="B76" s="313"/>
      <c r="C76" s="316" t="s">
        <v>632</v>
      </c>
      <c r="D76" s="316"/>
      <c r="E76" s="316"/>
      <c r="F76" s="316" t="s">
        <v>633</v>
      </c>
      <c r="G76" s="317"/>
      <c r="H76" s="316" t="s">
        <v>54</v>
      </c>
      <c r="I76" s="316" t="s">
        <v>57</v>
      </c>
      <c r="J76" s="316" t="s">
        <v>634</v>
      </c>
      <c r="K76" s="315"/>
    </row>
    <row r="77" s="1" customFormat="1" ht="17.25" customHeight="1">
      <c r="B77" s="313"/>
      <c r="C77" s="318" t="s">
        <v>635</v>
      </c>
      <c r="D77" s="318"/>
      <c r="E77" s="318"/>
      <c r="F77" s="319" t="s">
        <v>636</v>
      </c>
      <c r="G77" s="320"/>
      <c r="H77" s="318"/>
      <c r="I77" s="318"/>
      <c r="J77" s="318" t="s">
        <v>637</v>
      </c>
      <c r="K77" s="315"/>
    </row>
    <row r="78" s="1" customFormat="1" ht="5.25" customHeight="1">
      <c r="B78" s="313"/>
      <c r="C78" s="321"/>
      <c r="D78" s="321"/>
      <c r="E78" s="321"/>
      <c r="F78" s="321"/>
      <c r="G78" s="322"/>
      <c r="H78" s="321"/>
      <c r="I78" s="321"/>
      <c r="J78" s="321"/>
      <c r="K78" s="315"/>
    </row>
    <row r="79" s="1" customFormat="1" ht="15" customHeight="1">
      <c r="B79" s="313"/>
      <c r="C79" s="301" t="s">
        <v>53</v>
      </c>
      <c r="D79" s="323"/>
      <c r="E79" s="323"/>
      <c r="F79" s="324" t="s">
        <v>638</v>
      </c>
      <c r="G79" s="325"/>
      <c r="H79" s="301" t="s">
        <v>639</v>
      </c>
      <c r="I79" s="301" t="s">
        <v>640</v>
      </c>
      <c r="J79" s="301">
        <v>20</v>
      </c>
      <c r="K79" s="315"/>
    </row>
    <row r="80" s="1" customFormat="1" ht="15" customHeight="1">
      <c r="B80" s="313"/>
      <c r="C80" s="301" t="s">
        <v>641</v>
      </c>
      <c r="D80" s="301"/>
      <c r="E80" s="301"/>
      <c r="F80" s="324" t="s">
        <v>638</v>
      </c>
      <c r="G80" s="325"/>
      <c r="H80" s="301" t="s">
        <v>642</v>
      </c>
      <c r="I80" s="301" t="s">
        <v>640</v>
      </c>
      <c r="J80" s="301">
        <v>120</v>
      </c>
      <c r="K80" s="315"/>
    </row>
    <row r="81" s="1" customFormat="1" ht="15" customHeight="1">
      <c r="B81" s="326"/>
      <c r="C81" s="301" t="s">
        <v>643</v>
      </c>
      <c r="D81" s="301"/>
      <c r="E81" s="301"/>
      <c r="F81" s="324" t="s">
        <v>644</v>
      </c>
      <c r="G81" s="325"/>
      <c r="H81" s="301" t="s">
        <v>645</v>
      </c>
      <c r="I81" s="301" t="s">
        <v>640</v>
      </c>
      <c r="J81" s="301">
        <v>50</v>
      </c>
      <c r="K81" s="315"/>
    </row>
    <row r="82" s="1" customFormat="1" ht="15" customHeight="1">
      <c r="B82" s="326"/>
      <c r="C82" s="301" t="s">
        <v>646</v>
      </c>
      <c r="D82" s="301"/>
      <c r="E82" s="301"/>
      <c r="F82" s="324" t="s">
        <v>638</v>
      </c>
      <c r="G82" s="325"/>
      <c r="H82" s="301" t="s">
        <v>647</v>
      </c>
      <c r="I82" s="301" t="s">
        <v>648</v>
      </c>
      <c r="J82" s="301"/>
      <c r="K82" s="315"/>
    </row>
    <row r="83" s="1" customFormat="1" ht="15" customHeight="1">
      <c r="B83" s="326"/>
      <c r="C83" s="327" t="s">
        <v>649</v>
      </c>
      <c r="D83" s="327"/>
      <c r="E83" s="327"/>
      <c r="F83" s="328" t="s">
        <v>644</v>
      </c>
      <c r="G83" s="327"/>
      <c r="H83" s="327" t="s">
        <v>650</v>
      </c>
      <c r="I83" s="327" t="s">
        <v>640</v>
      </c>
      <c r="J83" s="327">
        <v>15</v>
      </c>
      <c r="K83" s="315"/>
    </row>
    <row r="84" s="1" customFormat="1" ht="15" customHeight="1">
      <c r="B84" s="326"/>
      <c r="C84" s="327" t="s">
        <v>651</v>
      </c>
      <c r="D84" s="327"/>
      <c r="E84" s="327"/>
      <c r="F84" s="328" t="s">
        <v>644</v>
      </c>
      <c r="G84" s="327"/>
      <c r="H84" s="327" t="s">
        <v>652</v>
      </c>
      <c r="I84" s="327" t="s">
        <v>640</v>
      </c>
      <c r="J84" s="327">
        <v>15</v>
      </c>
      <c r="K84" s="315"/>
    </row>
    <row r="85" s="1" customFormat="1" ht="15" customHeight="1">
      <c r="B85" s="326"/>
      <c r="C85" s="327" t="s">
        <v>653</v>
      </c>
      <c r="D85" s="327"/>
      <c r="E85" s="327"/>
      <c r="F85" s="328" t="s">
        <v>644</v>
      </c>
      <c r="G85" s="327"/>
      <c r="H85" s="327" t="s">
        <v>654</v>
      </c>
      <c r="I85" s="327" t="s">
        <v>640</v>
      </c>
      <c r="J85" s="327">
        <v>20</v>
      </c>
      <c r="K85" s="315"/>
    </row>
    <row r="86" s="1" customFormat="1" ht="15" customHeight="1">
      <c r="B86" s="326"/>
      <c r="C86" s="327" t="s">
        <v>655</v>
      </c>
      <c r="D86" s="327"/>
      <c r="E86" s="327"/>
      <c r="F86" s="328" t="s">
        <v>644</v>
      </c>
      <c r="G86" s="327"/>
      <c r="H86" s="327" t="s">
        <v>656</v>
      </c>
      <c r="I86" s="327" t="s">
        <v>640</v>
      </c>
      <c r="J86" s="327">
        <v>20</v>
      </c>
      <c r="K86" s="315"/>
    </row>
    <row r="87" s="1" customFormat="1" ht="15" customHeight="1">
      <c r="B87" s="326"/>
      <c r="C87" s="301" t="s">
        <v>657</v>
      </c>
      <c r="D87" s="301"/>
      <c r="E87" s="301"/>
      <c r="F87" s="324" t="s">
        <v>644</v>
      </c>
      <c r="G87" s="325"/>
      <c r="H87" s="301" t="s">
        <v>658</v>
      </c>
      <c r="I87" s="301" t="s">
        <v>640</v>
      </c>
      <c r="J87" s="301">
        <v>50</v>
      </c>
      <c r="K87" s="315"/>
    </row>
    <row r="88" s="1" customFormat="1" ht="15" customHeight="1">
      <c r="B88" s="326"/>
      <c r="C88" s="301" t="s">
        <v>659</v>
      </c>
      <c r="D88" s="301"/>
      <c r="E88" s="301"/>
      <c r="F88" s="324" t="s">
        <v>644</v>
      </c>
      <c r="G88" s="325"/>
      <c r="H88" s="301" t="s">
        <v>660</v>
      </c>
      <c r="I88" s="301" t="s">
        <v>640</v>
      </c>
      <c r="J88" s="301">
        <v>20</v>
      </c>
      <c r="K88" s="315"/>
    </row>
    <row r="89" s="1" customFormat="1" ht="15" customHeight="1">
      <c r="B89" s="326"/>
      <c r="C89" s="301" t="s">
        <v>661</v>
      </c>
      <c r="D89" s="301"/>
      <c r="E89" s="301"/>
      <c r="F89" s="324" t="s">
        <v>644</v>
      </c>
      <c r="G89" s="325"/>
      <c r="H89" s="301" t="s">
        <v>662</v>
      </c>
      <c r="I89" s="301" t="s">
        <v>640</v>
      </c>
      <c r="J89" s="301">
        <v>20</v>
      </c>
      <c r="K89" s="315"/>
    </row>
    <row r="90" s="1" customFormat="1" ht="15" customHeight="1">
      <c r="B90" s="326"/>
      <c r="C90" s="301" t="s">
        <v>663</v>
      </c>
      <c r="D90" s="301"/>
      <c r="E90" s="301"/>
      <c r="F90" s="324" t="s">
        <v>644</v>
      </c>
      <c r="G90" s="325"/>
      <c r="H90" s="301" t="s">
        <v>664</v>
      </c>
      <c r="I90" s="301" t="s">
        <v>640</v>
      </c>
      <c r="J90" s="301">
        <v>50</v>
      </c>
      <c r="K90" s="315"/>
    </row>
    <row r="91" s="1" customFormat="1" ht="15" customHeight="1">
      <c r="B91" s="326"/>
      <c r="C91" s="301" t="s">
        <v>665</v>
      </c>
      <c r="D91" s="301"/>
      <c r="E91" s="301"/>
      <c r="F91" s="324" t="s">
        <v>644</v>
      </c>
      <c r="G91" s="325"/>
      <c r="H91" s="301" t="s">
        <v>665</v>
      </c>
      <c r="I91" s="301" t="s">
        <v>640</v>
      </c>
      <c r="J91" s="301">
        <v>50</v>
      </c>
      <c r="K91" s="315"/>
    </row>
    <row r="92" s="1" customFormat="1" ht="15" customHeight="1">
      <c r="B92" s="326"/>
      <c r="C92" s="301" t="s">
        <v>666</v>
      </c>
      <c r="D92" s="301"/>
      <c r="E92" s="301"/>
      <c r="F92" s="324" t="s">
        <v>644</v>
      </c>
      <c r="G92" s="325"/>
      <c r="H92" s="301" t="s">
        <v>667</v>
      </c>
      <c r="I92" s="301" t="s">
        <v>640</v>
      </c>
      <c r="J92" s="301">
        <v>255</v>
      </c>
      <c r="K92" s="315"/>
    </row>
    <row r="93" s="1" customFormat="1" ht="15" customHeight="1">
      <c r="B93" s="326"/>
      <c r="C93" s="301" t="s">
        <v>668</v>
      </c>
      <c r="D93" s="301"/>
      <c r="E93" s="301"/>
      <c r="F93" s="324" t="s">
        <v>638</v>
      </c>
      <c r="G93" s="325"/>
      <c r="H93" s="301" t="s">
        <v>669</v>
      </c>
      <c r="I93" s="301" t="s">
        <v>670</v>
      </c>
      <c r="J93" s="301"/>
      <c r="K93" s="315"/>
    </row>
    <row r="94" s="1" customFormat="1" ht="15" customHeight="1">
      <c r="B94" s="326"/>
      <c r="C94" s="301" t="s">
        <v>671</v>
      </c>
      <c r="D94" s="301"/>
      <c r="E94" s="301"/>
      <c r="F94" s="324" t="s">
        <v>638</v>
      </c>
      <c r="G94" s="325"/>
      <c r="H94" s="301" t="s">
        <v>672</v>
      </c>
      <c r="I94" s="301" t="s">
        <v>673</v>
      </c>
      <c r="J94" s="301"/>
      <c r="K94" s="315"/>
    </row>
    <row r="95" s="1" customFormat="1" ht="15" customHeight="1">
      <c r="B95" s="326"/>
      <c r="C95" s="301" t="s">
        <v>674</v>
      </c>
      <c r="D95" s="301"/>
      <c r="E95" s="301"/>
      <c r="F95" s="324" t="s">
        <v>638</v>
      </c>
      <c r="G95" s="325"/>
      <c r="H95" s="301" t="s">
        <v>674</v>
      </c>
      <c r="I95" s="301" t="s">
        <v>673</v>
      </c>
      <c r="J95" s="301"/>
      <c r="K95" s="315"/>
    </row>
    <row r="96" s="1" customFormat="1" ht="15" customHeight="1">
      <c r="B96" s="326"/>
      <c r="C96" s="301" t="s">
        <v>38</v>
      </c>
      <c r="D96" s="301"/>
      <c r="E96" s="301"/>
      <c r="F96" s="324" t="s">
        <v>638</v>
      </c>
      <c r="G96" s="325"/>
      <c r="H96" s="301" t="s">
        <v>675</v>
      </c>
      <c r="I96" s="301" t="s">
        <v>673</v>
      </c>
      <c r="J96" s="301"/>
      <c r="K96" s="315"/>
    </row>
    <row r="97" s="1" customFormat="1" ht="15" customHeight="1">
      <c r="B97" s="326"/>
      <c r="C97" s="301" t="s">
        <v>48</v>
      </c>
      <c r="D97" s="301"/>
      <c r="E97" s="301"/>
      <c r="F97" s="324" t="s">
        <v>638</v>
      </c>
      <c r="G97" s="325"/>
      <c r="H97" s="301" t="s">
        <v>676</v>
      </c>
      <c r="I97" s="301" t="s">
        <v>673</v>
      </c>
      <c r="J97" s="301"/>
      <c r="K97" s="315"/>
    </row>
    <row r="98" s="1" customFormat="1" ht="15" customHeight="1">
      <c r="B98" s="329"/>
      <c r="C98" s="330"/>
      <c r="D98" s="330"/>
      <c r="E98" s="330"/>
      <c r="F98" s="330"/>
      <c r="G98" s="330"/>
      <c r="H98" s="330"/>
      <c r="I98" s="330"/>
      <c r="J98" s="330"/>
      <c r="K98" s="331"/>
    </row>
    <row r="99" s="1" customFormat="1" ht="18.75" customHeight="1">
      <c r="B99" s="332"/>
      <c r="C99" s="333"/>
      <c r="D99" s="333"/>
      <c r="E99" s="333"/>
      <c r="F99" s="333"/>
      <c r="G99" s="333"/>
      <c r="H99" s="333"/>
      <c r="I99" s="333"/>
      <c r="J99" s="333"/>
      <c r="K99" s="332"/>
    </row>
    <row r="100" s="1" customFormat="1" ht="18.75" customHeight="1">
      <c r="B100" s="309"/>
      <c r="C100" s="309"/>
      <c r="D100" s="309"/>
      <c r="E100" s="309"/>
      <c r="F100" s="309"/>
      <c r="G100" s="309"/>
      <c r="H100" s="309"/>
      <c r="I100" s="309"/>
      <c r="J100" s="309"/>
      <c r="K100" s="309"/>
    </row>
    <row r="101" s="1" customFormat="1" ht="7.5" customHeight="1">
      <c r="B101" s="310"/>
      <c r="C101" s="311"/>
      <c r="D101" s="311"/>
      <c r="E101" s="311"/>
      <c r="F101" s="311"/>
      <c r="G101" s="311"/>
      <c r="H101" s="311"/>
      <c r="I101" s="311"/>
      <c r="J101" s="311"/>
      <c r="K101" s="312"/>
    </row>
    <row r="102" s="1" customFormat="1" ht="45" customHeight="1">
      <c r="B102" s="313"/>
      <c r="C102" s="314" t="s">
        <v>677</v>
      </c>
      <c r="D102" s="314"/>
      <c r="E102" s="314"/>
      <c r="F102" s="314"/>
      <c r="G102" s="314"/>
      <c r="H102" s="314"/>
      <c r="I102" s="314"/>
      <c r="J102" s="314"/>
      <c r="K102" s="315"/>
    </row>
    <row r="103" s="1" customFormat="1" ht="17.25" customHeight="1">
      <c r="B103" s="313"/>
      <c r="C103" s="316" t="s">
        <v>632</v>
      </c>
      <c r="D103" s="316"/>
      <c r="E103" s="316"/>
      <c r="F103" s="316" t="s">
        <v>633</v>
      </c>
      <c r="G103" s="317"/>
      <c r="H103" s="316" t="s">
        <v>54</v>
      </c>
      <c r="I103" s="316" t="s">
        <v>57</v>
      </c>
      <c r="J103" s="316" t="s">
        <v>634</v>
      </c>
      <c r="K103" s="315"/>
    </row>
    <row r="104" s="1" customFormat="1" ht="17.25" customHeight="1">
      <c r="B104" s="313"/>
      <c r="C104" s="318" t="s">
        <v>635</v>
      </c>
      <c r="D104" s="318"/>
      <c r="E104" s="318"/>
      <c r="F104" s="319" t="s">
        <v>636</v>
      </c>
      <c r="G104" s="320"/>
      <c r="H104" s="318"/>
      <c r="I104" s="318"/>
      <c r="J104" s="318" t="s">
        <v>637</v>
      </c>
      <c r="K104" s="315"/>
    </row>
    <row r="105" s="1" customFormat="1" ht="5.25" customHeight="1">
      <c r="B105" s="313"/>
      <c r="C105" s="316"/>
      <c r="D105" s="316"/>
      <c r="E105" s="316"/>
      <c r="F105" s="316"/>
      <c r="G105" s="334"/>
      <c r="H105" s="316"/>
      <c r="I105" s="316"/>
      <c r="J105" s="316"/>
      <c r="K105" s="315"/>
    </row>
    <row r="106" s="1" customFormat="1" ht="15" customHeight="1">
      <c r="B106" s="313"/>
      <c r="C106" s="301" t="s">
        <v>53</v>
      </c>
      <c r="D106" s="323"/>
      <c r="E106" s="323"/>
      <c r="F106" s="324" t="s">
        <v>638</v>
      </c>
      <c r="G106" s="301"/>
      <c r="H106" s="301" t="s">
        <v>678</v>
      </c>
      <c r="I106" s="301" t="s">
        <v>640</v>
      </c>
      <c r="J106" s="301">
        <v>20</v>
      </c>
      <c r="K106" s="315"/>
    </row>
    <row r="107" s="1" customFormat="1" ht="15" customHeight="1">
      <c r="B107" s="313"/>
      <c r="C107" s="301" t="s">
        <v>641</v>
      </c>
      <c r="D107" s="301"/>
      <c r="E107" s="301"/>
      <c r="F107" s="324" t="s">
        <v>638</v>
      </c>
      <c r="G107" s="301"/>
      <c r="H107" s="301" t="s">
        <v>678</v>
      </c>
      <c r="I107" s="301" t="s">
        <v>640</v>
      </c>
      <c r="J107" s="301">
        <v>120</v>
      </c>
      <c r="K107" s="315"/>
    </row>
    <row r="108" s="1" customFormat="1" ht="15" customHeight="1">
      <c r="B108" s="326"/>
      <c r="C108" s="301" t="s">
        <v>643</v>
      </c>
      <c r="D108" s="301"/>
      <c r="E108" s="301"/>
      <c r="F108" s="324" t="s">
        <v>644</v>
      </c>
      <c r="G108" s="301"/>
      <c r="H108" s="301" t="s">
        <v>678</v>
      </c>
      <c r="I108" s="301" t="s">
        <v>640</v>
      </c>
      <c r="J108" s="301">
        <v>50</v>
      </c>
      <c r="K108" s="315"/>
    </row>
    <row r="109" s="1" customFormat="1" ht="15" customHeight="1">
      <c r="B109" s="326"/>
      <c r="C109" s="301" t="s">
        <v>646</v>
      </c>
      <c r="D109" s="301"/>
      <c r="E109" s="301"/>
      <c r="F109" s="324" t="s">
        <v>638</v>
      </c>
      <c r="G109" s="301"/>
      <c r="H109" s="301" t="s">
        <v>678</v>
      </c>
      <c r="I109" s="301" t="s">
        <v>648</v>
      </c>
      <c r="J109" s="301"/>
      <c r="K109" s="315"/>
    </row>
    <row r="110" s="1" customFormat="1" ht="15" customHeight="1">
      <c r="B110" s="326"/>
      <c r="C110" s="301" t="s">
        <v>657</v>
      </c>
      <c r="D110" s="301"/>
      <c r="E110" s="301"/>
      <c r="F110" s="324" t="s">
        <v>644</v>
      </c>
      <c r="G110" s="301"/>
      <c r="H110" s="301" t="s">
        <v>678</v>
      </c>
      <c r="I110" s="301" t="s">
        <v>640</v>
      </c>
      <c r="J110" s="301">
        <v>50</v>
      </c>
      <c r="K110" s="315"/>
    </row>
    <row r="111" s="1" customFormat="1" ht="15" customHeight="1">
      <c r="B111" s="326"/>
      <c r="C111" s="301" t="s">
        <v>665</v>
      </c>
      <c r="D111" s="301"/>
      <c r="E111" s="301"/>
      <c r="F111" s="324" t="s">
        <v>644</v>
      </c>
      <c r="G111" s="301"/>
      <c r="H111" s="301" t="s">
        <v>678</v>
      </c>
      <c r="I111" s="301" t="s">
        <v>640</v>
      </c>
      <c r="J111" s="301">
        <v>50</v>
      </c>
      <c r="K111" s="315"/>
    </row>
    <row r="112" s="1" customFormat="1" ht="15" customHeight="1">
      <c r="B112" s="326"/>
      <c r="C112" s="301" t="s">
        <v>663</v>
      </c>
      <c r="D112" s="301"/>
      <c r="E112" s="301"/>
      <c r="F112" s="324" t="s">
        <v>644</v>
      </c>
      <c r="G112" s="301"/>
      <c r="H112" s="301" t="s">
        <v>678</v>
      </c>
      <c r="I112" s="301" t="s">
        <v>640</v>
      </c>
      <c r="J112" s="301">
        <v>50</v>
      </c>
      <c r="K112" s="315"/>
    </row>
    <row r="113" s="1" customFormat="1" ht="15" customHeight="1">
      <c r="B113" s="326"/>
      <c r="C113" s="301" t="s">
        <v>53</v>
      </c>
      <c r="D113" s="301"/>
      <c r="E113" s="301"/>
      <c r="F113" s="324" t="s">
        <v>638</v>
      </c>
      <c r="G113" s="301"/>
      <c r="H113" s="301" t="s">
        <v>679</v>
      </c>
      <c r="I113" s="301" t="s">
        <v>640</v>
      </c>
      <c r="J113" s="301">
        <v>20</v>
      </c>
      <c r="K113" s="315"/>
    </row>
    <row r="114" s="1" customFormat="1" ht="15" customHeight="1">
      <c r="B114" s="326"/>
      <c r="C114" s="301" t="s">
        <v>680</v>
      </c>
      <c r="D114" s="301"/>
      <c r="E114" s="301"/>
      <c r="F114" s="324" t="s">
        <v>638</v>
      </c>
      <c r="G114" s="301"/>
      <c r="H114" s="301" t="s">
        <v>681</v>
      </c>
      <c r="I114" s="301" t="s">
        <v>640</v>
      </c>
      <c r="J114" s="301">
        <v>120</v>
      </c>
      <c r="K114" s="315"/>
    </row>
    <row r="115" s="1" customFormat="1" ht="15" customHeight="1">
      <c r="B115" s="326"/>
      <c r="C115" s="301" t="s">
        <v>38</v>
      </c>
      <c r="D115" s="301"/>
      <c r="E115" s="301"/>
      <c r="F115" s="324" t="s">
        <v>638</v>
      </c>
      <c r="G115" s="301"/>
      <c r="H115" s="301" t="s">
        <v>682</v>
      </c>
      <c r="I115" s="301" t="s">
        <v>673</v>
      </c>
      <c r="J115" s="301"/>
      <c r="K115" s="315"/>
    </row>
    <row r="116" s="1" customFormat="1" ht="15" customHeight="1">
      <c r="B116" s="326"/>
      <c r="C116" s="301" t="s">
        <v>48</v>
      </c>
      <c r="D116" s="301"/>
      <c r="E116" s="301"/>
      <c r="F116" s="324" t="s">
        <v>638</v>
      </c>
      <c r="G116" s="301"/>
      <c r="H116" s="301" t="s">
        <v>683</v>
      </c>
      <c r="I116" s="301" t="s">
        <v>673</v>
      </c>
      <c r="J116" s="301"/>
      <c r="K116" s="315"/>
    </row>
    <row r="117" s="1" customFormat="1" ht="15" customHeight="1">
      <c r="B117" s="326"/>
      <c r="C117" s="301" t="s">
        <v>57</v>
      </c>
      <c r="D117" s="301"/>
      <c r="E117" s="301"/>
      <c r="F117" s="324" t="s">
        <v>638</v>
      </c>
      <c r="G117" s="301"/>
      <c r="H117" s="301" t="s">
        <v>684</v>
      </c>
      <c r="I117" s="301" t="s">
        <v>685</v>
      </c>
      <c r="J117" s="301"/>
      <c r="K117" s="315"/>
    </row>
    <row r="118" s="1" customFormat="1" ht="15" customHeight="1">
      <c r="B118" s="329"/>
      <c r="C118" s="335"/>
      <c r="D118" s="335"/>
      <c r="E118" s="335"/>
      <c r="F118" s="335"/>
      <c r="G118" s="335"/>
      <c r="H118" s="335"/>
      <c r="I118" s="335"/>
      <c r="J118" s="335"/>
      <c r="K118" s="331"/>
    </row>
    <row r="119" s="1" customFormat="1" ht="18.75" customHeight="1">
      <c r="B119" s="336"/>
      <c r="C119" s="337"/>
      <c r="D119" s="337"/>
      <c r="E119" s="337"/>
      <c r="F119" s="338"/>
      <c r="G119" s="337"/>
      <c r="H119" s="337"/>
      <c r="I119" s="337"/>
      <c r="J119" s="337"/>
      <c r="K119" s="336"/>
    </row>
    <row r="120" s="1" customFormat="1" ht="18.75" customHeight="1">
      <c r="B120" s="309"/>
      <c r="C120" s="309"/>
      <c r="D120" s="309"/>
      <c r="E120" s="309"/>
      <c r="F120" s="309"/>
      <c r="G120" s="309"/>
      <c r="H120" s="309"/>
      <c r="I120" s="309"/>
      <c r="J120" s="309"/>
      <c r="K120" s="309"/>
    </row>
    <row r="121" s="1" customFormat="1" ht="7.5" customHeight="1">
      <c r="B121" s="339"/>
      <c r="C121" s="340"/>
      <c r="D121" s="340"/>
      <c r="E121" s="340"/>
      <c r="F121" s="340"/>
      <c r="G121" s="340"/>
      <c r="H121" s="340"/>
      <c r="I121" s="340"/>
      <c r="J121" s="340"/>
      <c r="K121" s="341"/>
    </row>
    <row r="122" s="1" customFormat="1" ht="45" customHeight="1">
      <c r="B122" s="342"/>
      <c r="C122" s="292" t="s">
        <v>686</v>
      </c>
      <c r="D122" s="292"/>
      <c r="E122" s="292"/>
      <c r="F122" s="292"/>
      <c r="G122" s="292"/>
      <c r="H122" s="292"/>
      <c r="I122" s="292"/>
      <c r="J122" s="292"/>
      <c r="K122" s="343"/>
    </row>
    <row r="123" s="1" customFormat="1" ht="17.25" customHeight="1">
      <c r="B123" s="344"/>
      <c r="C123" s="316" t="s">
        <v>632</v>
      </c>
      <c r="D123" s="316"/>
      <c r="E123" s="316"/>
      <c r="F123" s="316" t="s">
        <v>633</v>
      </c>
      <c r="G123" s="317"/>
      <c r="H123" s="316" t="s">
        <v>54</v>
      </c>
      <c r="I123" s="316" t="s">
        <v>57</v>
      </c>
      <c r="J123" s="316" t="s">
        <v>634</v>
      </c>
      <c r="K123" s="345"/>
    </row>
    <row r="124" s="1" customFormat="1" ht="17.25" customHeight="1">
      <c r="B124" s="344"/>
      <c r="C124" s="318" t="s">
        <v>635</v>
      </c>
      <c r="D124" s="318"/>
      <c r="E124" s="318"/>
      <c r="F124" s="319" t="s">
        <v>636</v>
      </c>
      <c r="G124" s="320"/>
      <c r="H124" s="318"/>
      <c r="I124" s="318"/>
      <c r="J124" s="318" t="s">
        <v>637</v>
      </c>
      <c r="K124" s="345"/>
    </row>
    <row r="125" s="1" customFormat="1" ht="5.25" customHeight="1">
      <c r="B125" s="346"/>
      <c r="C125" s="321"/>
      <c r="D125" s="321"/>
      <c r="E125" s="321"/>
      <c r="F125" s="321"/>
      <c r="G125" s="347"/>
      <c r="H125" s="321"/>
      <c r="I125" s="321"/>
      <c r="J125" s="321"/>
      <c r="K125" s="348"/>
    </row>
    <row r="126" s="1" customFormat="1" ht="15" customHeight="1">
      <c r="B126" s="346"/>
      <c r="C126" s="301" t="s">
        <v>641</v>
      </c>
      <c r="D126" s="323"/>
      <c r="E126" s="323"/>
      <c r="F126" s="324" t="s">
        <v>638</v>
      </c>
      <c r="G126" s="301"/>
      <c r="H126" s="301" t="s">
        <v>678</v>
      </c>
      <c r="I126" s="301" t="s">
        <v>640</v>
      </c>
      <c r="J126" s="301">
        <v>120</v>
      </c>
      <c r="K126" s="349"/>
    </row>
    <row r="127" s="1" customFormat="1" ht="15" customHeight="1">
      <c r="B127" s="346"/>
      <c r="C127" s="301" t="s">
        <v>687</v>
      </c>
      <c r="D127" s="301"/>
      <c r="E127" s="301"/>
      <c r="F127" s="324" t="s">
        <v>638</v>
      </c>
      <c r="G127" s="301"/>
      <c r="H127" s="301" t="s">
        <v>688</v>
      </c>
      <c r="I127" s="301" t="s">
        <v>640</v>
      </c>
      <c r="J127" s="301" t="s">
        <v>689</v>
      </c>
      <c r="K127" s="349"/>
    </row>
    <row r="128" s="1" customFormat="1" ht="15" customHeight="1">
      <c r="B128" s="346"/>
      <c r="C128" s="301" t="s">
        <v>586</v>
      </c>
      <c r="D128" s="301"/>
      <c r="E128" s="301"/>
      <c r="F128" s="324" t="s">
        <v>638</v>
      </c>
      <c r="G128" s="301"/>
      <c r="H128" s="301" t="s">
        <v>690</v>
      </c>
      <c r="I128" s="301" t="s">
        <v>640</v>
      </c>
      <c r="J128" s="301" t="s">
        <v>689</v>
      </c>
      <c r="K128" s="349"/>
    </row>
    <row r="129" s="1" customFormat="1" ht="15" customHeight="1">
      <c r="B129" s="346"/>
      <c r="C129" s="301" t="s">
        <v>649</v>
      </c>
      <c r="D129" s="301"/>
      <c r="E129" s="301"/>
      <c r="F129" s="324" t="s">
        <v>644</v>
      </c>
      <c r="G129" s="301"/>
      <c r="H129" s="301" t="s">
        <v>650</v>
      </c>
      <c r="I129" s="301" t="s">
        <v>640</v>
      </c>
      <c r="J129" s="301">
        <v>15</v>
      </c>
      <c r="K129" s="349"/>
    </row>
    <row r="130" s="1" customFormat="1" ht="15" customHeight="1">
      <c r="B130" s="346"/>
      <c r="C130" s="327" t="s">
        <v>651</v>
      </c>
      <c r="D130" s="327"/>
      <c r="E130" s="327"/>
      <c r="F130" s="328" t="s">
        <v>644</v>
      </c>
      <c r="G130" s="327"/>
      <c r="H130" s="327" t="s">
        <v>652</v>
      </c>
      <c r="I130" s="327" t="s">
        <v>640</v>
      </c>
      <c r="J130" s="327">
        <v>15</v>
      </c>
      <c r="K130" s="349"/>
    </row>
    <row r="131" s="1" customFormat="1" ht="15" customHeight="1">
      <c r="B131" s="346"/>
      <c r="C131" s="327" t="s">
        <v>653</v>
      </c>
      <c r="D131" s="327"/>
      <c r="E131" s="327"/>
      <c r="F131" s="328" t="s">
        <v>644</v>
      </c>
      <c r="G131" s="327"/>
      <c r="H131" s="327" t="s">
        <v>654</v>
      </c>
      <c r="I131" s="327" t="s">
        <v>640</v>
      </c>
      <c r="J131" s="327">
        <v>20</v>
      </c>
      <c r="K131" s="349"/>
    </row>
    <row r="132" s="1" customFormat="1" ht="15" customHeight="1">
      <c r="B132" s="346"/>
      <c r="C132" s="327" t="s">
        <v>655</v>
      </c>
      <c r="D132" s="327"/>
      <c r="E132" s="327"/>
      <c r="F132" s="328" t="s">
        <v>644</v>
      </c>
      <c r="G132" s="327"/>
      <c r="H132" s="327" t="s">
        <v>656</v>
      </c>
      <c r="I132" s="327" t="s">
        <v>640</v>
      </c>
      <c r="J132" s="327">
        <v>20</v>
      </c>
      <c r="K132" s="349"/>
    </row>
    <row r="133" s="1" customFormat="1" ht="15" customHeight="1">
      <c r="B133" s="346"/>
      <c r="C133" s="301" t="s">
        <v>643</v>
      </c>
      <c r="D133" s="301"/>
      <c r="E133" s="301"/>
      <c r="F133" s="324" t="s">
        <v>644</v>
      </c>
      <c r="G133" s="301"/>
      <c r="H133" s="301" t="s">
        <v>678</v>
      </c>
      <c r="I133" s="301" t="s">
        <v>640</v>
      </c>
      <c r="J133" s="301">
        <v>50</v>
      </c>
      <c r="K133" s="349"/>
    </row>
    <row r="134" s="1" customFormat="1" ht="15" customHeight="1">
      <c r="B134" s="346"/>
      <c r="C134" s="301" t="s">
        <v>657</v>
      </c>
      <c r="D134" s="301"/>
      <c r="E134" s="301"/>
      <c r="F134" s="324" t="s">
        <v>644</v>
      </c>
      <c r="G134" s="301"/>
      <c r="H134" s="301" t="s">
        <v>678</v>
      </c>
      <c r="I134" s="301" t="s">
        <v>640</v>
      </c>
      <c r="J134" s="301">
        <v>50</v>
      </c>
      <c r="K134" s="349"/>
    </row>
    <row r="135" s="1" customFormat="1" ht="15" customHeight="1">
      <c r="B135" s="346"/>
      <c r="C135" s="301" t="s">
        <v>663</v>
      </c>
      <c r="D135" s="301"/>
      <c r="E135" s="301"/>
      <c r="F135" s="324" t="s">
        <v>644</v>
      </c>
      <c r="G135" s="301"/>
      <c r="H135" s="301" t="s">
        <v>678</v>
      </c>
      <c r="I135" s="301" t="s">
        <v>640</v>
      </c>
      <c r="J135" s="301">
        <v>50</v>
      </c>
      <c r="K135" s="349"/>
    </row>
    <row r="136" s="1" customFormat="1" ht="15" customHeight="1">
      <c r="B136" s="346"/>
      <c r="C136" s="301" t="s">
        <v>665</v>
      </c>
      <c r="D136" s="301"/>
      <c r="E136" s="301"/>
      <c r="F136" s="324" t="s">
        <v>644</v>
      </c>
      <c r="G136" s="301"/>
      <c r="H136" s="301" t="s">
        <v>678</v>
      </c>
      <c r="I136" s="301" t="s">
        <v>640</v>
      </c>
      <c r="J136" s="301">
        <v>50</v>
      </c>
      <c r="K136" s="349"/>
    </row>
    <row r="137" s="1" customFormat="1" ht="15" customHeight="1">
      <c r="B137" s="346"/>
      <c r="C137" s="301" t="s">
        <v>666</v>
      </c>
      <c r="D137" s="301"/>
      <c r="E137" s="301"/>
      <c r="F137" s="324" t="s">
        <v>644</v>
      </c>
      <c r="G137" s="301"/>
      <c r="H137" s="301" t="s">
        <v>691</v>
      </c>
      <c r="I137" s="301" t="s">
        <v>640</v>
      </c>
      <c r="J137" s="301">
        <v>255</v>
      </c>
      <c r="K137" s="349"/>
    </row>
    <row r="138" s="1" customFormat="1" ht="15" customHeight="1">
      <c r="B138" s="346"/>
      <c r="C138" s="301" t="s">
        <v>668</v>
      </c>
      <c r="D138" s="301"/>
      <c r="E138" s="301"/>
      <c r="F138" s="324" t="s">
        <v>638</v>
      </c>
      <c r="G138" s="301"/>
      <c r="H138" s="301" t="s">
        <v>692</v>
      </c>
      <c r="I138" s="301" t="s">
        <v>670</v>
      </c>
      <c r="J138" s="301"/>
      <c r="K138" s="349"/>
    </row>
    <row r="139" s="1" customFormat="1" ht="15" customHeight="1">
      <c r="B139" s="346"/>
      <c r="C139" s="301" t="s">
        <v>671</v>
      </c>
      <c r="D139" s="301"/>
      <c r="E139" s="301"/>
      <c r="F139" s="324" t="s">
        <v>638</v>
      </c>
      <c r="G139" s="301"/>
      <c r="H139" s="301" t="s">
        <v>693</v>
      </c>
      <c r="I139" s="301" t="s">
        <v>673</v>
      </c>
      <c r="J139" s="301"/>
      <c r="K139" s="349"/>
    </row>
    <row r="140" s="1" customFormat="1" ht="15" customHeight="1">
      <c r="B140" s="346"/>
      <c r="C140" s="301" t="s">
        <v>674</v>
      </c>
      <c r="D140" s="301"/>
      <c r="E140" s="301"/>
      <c r="F140" s="324" t="s">
        <v>638</v>
      </c>
      <c r="G140" s="301"/>
      <c r="H140" s="301" t="s">
        <v>674</v>
      </c>
      <c r="I140" s="301" t="s">
        <v>673</v>
      </c>
      <c r="J140" s="301"/>
      <c r="K140" s="349"/>
    </row>
    <row r="141" s="1" customFormat="1" ht="15" customHeight="1">
      <c r="B141" s="346"/>
      <c r="C141" s="301" t="s">
        <v>38</v>
      </c>
      <c r="D141" s="301"/>
      <c r="E141" s="301"/>
      <c r="F141" s="324" t="s">
        <v>638</v>
      </c>
      <c r="G141" s="301"/>
      <c r="H141" s="301" t="s">
        <v>694</v>
      </c>
      <c r="I141" s="301" t="s">
        <v>673</v>
      </c>
      <c r="J141" s="301"/>
      <c r="K141" s="349"/>
    </row>
    <row r="142" s="1" customFormat="1" ht="15" customHeight="1">
      <c r="B142" s="346"/>
      <c r="C142" s="301" t="s">
        <v>695</v>
      </c>
      <c r="D142" s="301"/>
      <c r="E142" s="301"/>
      <c r="F142" s="324" t="s">
        <v>638</v>
      </c>
      <c r="G142" s="301"/>
      <c r="H142" s="301" t="s">
        <v>696</v>
      </c>
      <c r="I142" s="301" t="s">
        <v>673</v>
      </c>
      <c r="J142" s="301"/>
      <c r="K142" s="349"/>
    </row>
    <row r="143" s="1" customFormat="1" ht="15" customHeight="1">
      <c r="B143" s="350"/>
      <c r="C143" s="351"/>
      <c r="D143" s="351"/>
      <c r="E143" s="351"/>
      <c r="F143" s="351"/>
      <c r="G143" s="351"/>
      <c r="H143" s="351"/>
      <c r="I143" s="351"/>
      <c r="J143" s="351"/>
      <c r="K143" s="352"/>
    </row>
    <row r="144" s="1" customFormat="1" ht="18.75" customHeight="1">
      <c r="B144" s="337"/>
      <c r="C144" s="337"/>
      <c r="D144" s="337"/>
      <c r="E144" s="337"/>
      <c r="F144" s="338"/>
      <c r="G144" s="337"/>
      <c r="H144" s="337"/>
      <c r="I144" s="337"/>
      <c r="J144" s="337"/>
      <c r="K144" s="337"/>
    </row>
    <row r="145" s="1" customFormat="1" ht="18.75" customHeight="1">
      <c r="B145" s="309"/>
      <c r="C145" s="309"/>
      <c r="D145" s="309"/>
      <c r="E145" s="309"/>
      <c r="F145" s="309"/>
      <c r="G145" s="309"/>
      <c r="H145" s="309"/>
      <c r="I145" s="309"/>
      <c r="J145" s="309"/>
      <c r="K145" s="309"/>
    </row>
    <row r="146" s="1" customFormat="1" ht="7.5" customHeight="1">
      <c r="B146" s="310"/>
      <c r="C146" s="311"/>
      <c r="D146" s="311"/>
      <c r="E146" s="311"/>
      <c r="F146" s="311"/>
      <c r="G146" s="311"/>
      <c r="H146" s="311"/>
      <c r="I146" s="311"/>
      <c r="J146" s="311"/>
      <c r="K146" s="312"/>
    </row>
    <row r="147" s="1" customFormat="1" ht="45" customHeight="1">
      <c r="B147" s="313"/>
      <c r="C147" s="314" t="s">
        <v>697</v>
      </c>
      <c r="D147" s="314"/>
      <c r="E147" s="314"/>
      <c r="F147" s="314"/>
      <c r="G147" s="314"/>
      <c r="H147" s="314"/>
      <c r="I147" s="314"/>
      <c r="J147" s="314"/>
      <c r="K147" s="315"/>
    </row>
    <row r="148" s="1" customFormat="1" ht="17.25" customHeight="1">
      <c r="B148" s="313"/>
      <c r="C148" s="316" t="s">
        <v>632</v>
      </c>
      <c r="D148" s="316"/>
      <c r="E148" s="316"/>
      <c r="F148" s="316" t="s">
        <v>633</v>
      </c>
      <c r="G148" s="317"/>
      <c r="H148" s="316" t="s">
        <v>54</v>
      </c>
      <c r="I148" s="316" t="s">
        <v>57</v>
      </c>
      <c r="J148" s="316" t="s">
        <v>634</v>
      </c>
      <c r="K148" s="315"/>
    </row>
    <row r="149" s="1" customFormat="1" ht="17.25" customHeight="1">
      <c r="B149" s="313"/>
      <c r="C149" s="318" t="s">
        <v>635</v>
      </c>
      <c r="D149" s="318"/>
      <c r="E149" s="318"/>
      <c r="F149" s="319" t="s">
        <v>636</v>
      </c>
      <c r="G149" s="320"/>
      <c r="H149" s="318"/>
      <c r="I149" s="318"/>
      <c r="J149" s="318" t="s">
        <v>637</v>
      </c>
      <c r="K149" s="315"/>
    </row>
    <row r="150" s="1" customFormat="1" ht="5.25" customHeight="1">
      <c r="B150" s="326"/>
      <c r="C150" s="321"/>
      <c r="D150" s="321"/>
      <c r="E150" s="321"/>
      <c r="F150" s="321"/>
      <c r="G150" s="322"/>
      <c r="H150" s="321"/>
      <c r="I150" s="321"/>
      <c r="J150" s="321"/>
      <c r="K150" s="349"/>
    </row>
    <row r="151" s="1" customFormat="1" ht="15" customHeight="1">
      <c r="B151" s="326"/>
      <c r="C151" s="353" t="s">
        <v>641</v>
      </c>
      <c r="D151" s="301"/>
      <c r="E151" s="301"/>
      <c r="F151" s="354" t="s">
        <v>638</v>
      </c>
      <c r="G151" s="301"/>
      <c r="H151" s="353" t="s">
        <v>678</v>
      </c>
      <c r="I151" s="353" t="s">
        <v>640</v>
      </c>
      <c r="J151" s="353">
        <v>120</v>
      </c>
      <c r="K151" s="349"/>
    </row>
    <row r="152" s="1" customFormat="1" ht="15" customHeight="1">
      <c r="B152" s="326"/>
      <c r="C152" s="353" t="s">
        <v>687</v>
      </c>
      <c r="D152" s="301"/>
      <c r="E152" s="301"/>
      <c r="F152" s="354" t="s">
        <v>638</v>
      </c>
      <c r="G152" s="301"/>
      <c r="H152" s="353" t="s">
        <v>698</v>
      </c>
      <c r="I152" s="353" t="s">
        <v>640</v>
      </c>
      <c r="J152" s="353" t="s">
        <v>689</v>
      </c>
      <c r="K152" s="349"/>
    </row>
    <row r="153" s="1" customFormat="1" ht="15" customHeight="1">
      <c r="B153" s="326"/>
      <c r="C153" s="353" t="s">
        <v>586</v>
      </c>
      <c r="D153" s="301"/>
      <c r="E153" s="301"/>
      <c r="F153" s="354" t="s">
        <v>638</v>
      </c>
      <c r="G153" s="301"/>
      <c r="H153" s="353" t="s">
        <v>699</v>
      </c>
      <c r="I153" s="353" t="s">
        <v>640</v>
      </c>
      <c r="J153" s="353" t="s">
        <v>689</v>
      </c>
      <c r="K153" s="349"/>
    </row>
    <row r="154" s="1" customFormat="1" ht="15" customHeight="1">
      <c r="B154" s="326"/>
      <c r="C154" s="353" t="s">
        <v>643</v>
      </c>
      <c r="D154" s="301"/>
      <c r="E154" s="301"/>
      <c r="F154" s="354" t="s">
        <v>644</v>
      </c>
      <c r="G154" s="301"/>
      <c r="H154" s="353" t="s">
        <v>678</v>
      </c>
      <c r="I154" s="353" t="s">
        <v>640</v>
      </c>
      <c r="J154" s="353">
        <v>50</v>
      </c>
      <c r="K154" s="349"/>
    </row>
    <row r="155" s="1" customFormat="1" ht="15" customHeight="1">
      <c r="B155" s="326"/>
      <c r="C155" s="353" t="s">
        <v>646</v>
      </c>
      <c r="D155" s="301"/>
      <c r="E155" s="301"/>
      <c r="F155" s="354" t="s">
        <v>638</v>
      </c>
      <c r="G155" s="301"/>
      <c r="H155" s="353" t="s">
        <v>678</v>
      </c>
      <c r="I155" s="353" t="s">
        <v>648</v>
      </c>
      <c r="J155" s="353"/>
      <c r="K155" s="349"/>
    </row>
    <row r="156" s="1" customFormat="1" ht="15" customHeight="1">
      <c r="B156" s="326"/>
      <c r="C156" s="353" t="s">
        <v>657</v>
      </c>
      <c r="D156" s="301"/>
      <c r="E156" s="301"/>
      <c r="F156" s="354" t="s">
        <v>644</v>
      </c>
      <c r="G156" s="301"/>
      <c r="H156" s="353" t="s">
        <v>678</v>
      </c>
      <c r="I156" s="353" t="s">
        <v>640</v>
      </c>
      <c r="J156" s="353">
        <v>50</v>
      </c>
      <c r="K156" s="349"/>
    </row>
    <row r="157" s="1" customFormat="1" ht="15" customHeight="1">
      <c r="B157" s="326"/>
      <c r="C157" s="353" t="s">
        <v>665</v>
      </c>
      <c r="D157" s="301"/>
      <c r="E157" s="301"/>
      <c r="F157" s="354" t="s">
        <v>644</v>
      </c>
      <c r="G157" s="301"/>
      <c r="H157" s="353" t="s">
        <v>678</v>
      </c>
      <c r="I157" s="353" t="s">
        <v>640</v>
      </c>
      <c r="J157" s="353">
        <v>50</v>
      </c>
      <c r="K157" s="349"/>
    </row>
    <row r="158" s="1" customFormat="1" ht="15" customHeight="1">
      <c r="B158" s="326"/>
      <c r="C158" s="353" t="s">
        <v>663</v>
      </c>
      <c r="D158" s="301"/>
      <c r="E158" s="301"/>
      <c r="F158" s="354" t="s">
        <v>644</v>
      </c>
      <c r="G158" s="301"/>
      <c r="H158" s="353" t="s">
        <v>678</v>
      </c>
      <c r="I158" s="353" t="s">
        <v>640</v>
      </c>
      <c r="J158" s="353">
        <v>50</v>
      </c>
      <c r="K158" s="349"/>
    </row>
    <row r="159" s="1" customFormat="1" ht="15" customHeight="1">
      <c r="B159" s="326"/>
      <c r="C159" s="353" t="s">
        <v>90</v>
      </c>
      <c r="D159" s="301"/>
      <c r="E159" s="301"/>
      <c r="F159" s="354" t="s">
        <v>638</v>
      </c>
      <c r="G159" s="301"/>
      <c r="H159" s="353" t="s">
        <v>700</v>
      </c>
      <c r="I159" s="353" t="s">
        <v>640</v>
      </c>
      <c r="J159" s="353" t="s">
        <v>701</v>
      </c>
      <c r="K159" s="349"/>
    </row>
    <row r="160" s="1" customFormat="1" ht="15" customHeight="1">
      <c r="B160" s="326"/>
      <c r="C160" s="353" t="s">
        <v>702</v>
      </c>
      <c r="D160" s="301"/>
      <c r="E160" s="301"/>
      <c r="F160" s="354" t="s">
        <v>638</v>
      </c>
      <c r="G160" s="301"/>
      <c r="H160" s="353" t="s">
        <v>703</v>
      </c>
      <c r="I160" s="353" t="s">
        <v>673</v>
      </c>
      <c r="J160" s="353"/>
      <c r="K160" s="349"/>
    </row>
    <row r="161" s="1" customFormat="1" ht="15" customHeight="1">
      <c r="B161" s="355"/>
      <c r="C161" s="335"/>
      <c r="D161" s="335"/>
      <c r="E161" s="335"/>
      <c r="F161" s="335"/>
      <c r="G161" s="335"/>
      <c r="H161" s="335"/>
      <c r="I161" s="335"/>
      <c r="J161" s="335"/>
      <c r="K161" s="356"/>
    </row>
    <row r="162" s="1" customFormat="1" ht="18.75" customHeight="1">
      <c r="B162" s="337"/>
      <c r="C162" s="347"/>
      <c r="D162" s="347"/>
      <c r="E162" s="347"/>
      <c r="F162" s="357"/>
      <c r="G162" s="347"/>
      <c r="H162" s="347"/>
      <c r="I162" s="347"/>
      <c r="J162" s="347"/>
      <c r="K162" s="337"/>
    </row>
    <row r="163" s="1" customFormat="1" ht="18.75" customHeight="1">
      <c r="B163" s="309"/>
      <c r="C163" s="309"/>
      <c r="D163" s="309"/>
      <c r="E163" s="309"/>
      <c r="F163" s="309"/>
      <c r="G163" s="309"/>
      <c r="H163" s="309"/>
      <c r="I163" s="309"/>
      <c r="J163" s="309"/>
      <c r="K163" s="309"/>
    </row>
    <row r="164" s="1" customFormat="1" ht="7.5" customHeight="1">
      <c r="B164" s="288"/>
      <c r="C164" s="289"/>
      <c r="D164" s="289"/>
      <c r="E164" s="289"/>
      <c r="F164" s="289"/>
      <c r="G164" s="289"/>
      <c r="H164" s="289"/>
      <c r="I164" s="289"/>
      <c r="J164" s="289"/>
      <c r="K164" s="290"/>
    </row>
    <row r="165" s="1" customFormat="1" ht="45" customHeight="1">
      <c r="B165" s="291"/>
      <c r="C165" s="292" t="s">
        <v>704</v>
      </c>
      <c r="D165" s="292"/>
      <c r="E165" s="292"/>
      <c r="F165" s="292"/>
      <c r="G165" s="292"/>
      <c r="H165" s="292"/>
      <c r="I165" s="292"/>
      <c r="J165" s="292"/>
      <c r="K165" s="293"/>
    </row>
    <row r="166" s="1" customFormat="1" ht="17.25" customHeight="1">
      <c r="B166" s="291"/>
      <c r="C166" s="316" t="s">
        <v>632</v>
      </c>
      <c r="D166" s="316"/>
      <c r="E166" s="316"/>
      <c r="F166" s="316" t="s">
        <v>633</v>
      </c>
      <c r="G166" s="358"/>
      <c r="H166" s="359" t="s">
        <v>54</v>
      </c>
      <c r="I166" s="359" t="s">
        <v>57</v>
      </c>
      <c r="J166" s="316" t="s">
        <v>634</v>
      </c>
      <c r="K166" s="293"/>
    </row>
    <row r="167" s="1" customFormat="1" ht="17.25" customHeight="1">
      <c r="B167" s="294"/>
      <c r="C167" s="318" t="s">
        <v>635</v>
      </c>
      <c r="D167" s="318"/>
      <c r="E167" s="318"/>
      <c r="F167" s="319" t="s">
        <v>636</v>
      </c>
      <c r="G167" s="360"/>
      <c r="H167" s="361"/>
      <c r="I167" s="361"/>
      <c r="J167" s="318" t="s">
        <v>637</v>
      </c>
      <c r="K167" s="296"/>
    </row>
    <row r="168" s="1" customFormat="1" ht="5.25" customHeight="1">
      <c r="B168" s="326"/>
      <c r="C168" s="321"/>
      <c r="D168" s="321"/>
      <c r="E168" s="321"/>
      <c r="F168" s="321"/>
      <c r="G168" s="322"/>
      <c r="H168" s="321"/>
      <c r="I168" s="321"/>
      <c r="J168" s="321"/>
      <c r="K168" s="349"/>
    </row>
    <row r="169" s="1" customFormat="1" ht="15" customHeight="1">
      <c r="B169" s="326"/>
      <c r="C169" s="301" t="s">
        <v>641</v>
      </c>
      <c r="D169" s="301"/>
      <c r="E169" s="301"/>
      <c r="F169" s="324" t="s">
        <v>638</v>
      </c>
      <c r="G169" s="301"/>
      <c r="H169" s="301" t="s">
        <v>678</v>
      </c>
      <c r="I169" s="301" t="s">
        <v>640</v>
      </c>
      <c r="J169" s="301">
        <v>120</v>
      </c>
      <c r="K169" s="349"/>
    </row>
    <row r="170" s="1" customFormat="1" ht="15" customHeight="1">
      <c r="B170" s="326"/>
      <c r="C170" s="301" t="s">
        <v>687</v>
      </c>
      <c r="D170" s="301"/>
      <c r="E170" s="301"/>
      <c r="F170" s="324" t="s">
        <v>638</v>
      </c>
      <c r="G170" s="301"/>
      <c r="H170" s="301" t="s">
        <v>688</v>
      </c>
      <c r="I170" s="301" t="s">
        <v>640</v>
      </c>
      <c r="J170" s="301" t="s">
        <v>689</v>
      </c>
      <c r="K170" s="349"/>
    </row>
    <row r="171" s="1" customFormat="1" ht="15" customHeight="1">
      <c r="B171" s="326"/>
      <c r="C171" s="301" t="s">
        <v>586</v>
      </c>
      <c r="D171" s="301"/>
      <c r="E171" s="301"/>
      <c r="F171" s="324" t="s">
        <v>638</v>
      </c>
      <c r="G171" s="301"/>
      <c r="H171" s="301" t="s">
        <v>705</v>
      </c>
      <c r="I171" s="301" t="s">
        <v>640</v>
      </c>
      <c r="J171" s="301" t="s">
        <v>689</v>
      </c>
      <c r="K171" s="349"/>
    </row>
    <row r="172" s="1" customFormat="1" ht="15" customHeight="1">
      <c r="B172" s="326"/>
      <c r="C172" s="301" t="s">
        <v>643</v>
      </c>
      <c r="D172" s="301"/>
      <c r="E172" s="301"/>
      <c r="F172" s="324" t="s">
        <v>644</v>
      </c>
      <c r="G172" s="301"/>
      <c r="H172" s="301" t="s">
        <v>705</v>
      </c>
      <c r="I172" s="301" t="s">
        <v>640</v>
      </c>
      <c r="J172" s="301">
        <v>50</v>
      </c>
      <c r="K172" s="349"/>
    </row>
    <row r="173" s="1" customFormat="1" ht="15" customHeight="1">
      <c r="B173" s="326"/>
      <c r="C173" s="301" t="s">
        <v>646</v>
      </c>
      <c r="D173" s="301"/>
      <c r="E173" s="301"/>
      <c r="F173" s="324" t="s">
        <v>638</v>
      </c>
      <c r="G173" s="301"/>
      <c r="H173" s="301" t="s">
        <v>705</v>
      </c>
      <c r="I173" s="301" t="s">
        <v>648</v>
      </c>
      <c r="J173" s="301"/>
      <c r="K173" s="349"/>
    </row>
    <row r="174" s="1" customFormat="1" ht="15" customHeight="1">
      <c r="B174" s="326"/>
      <c r="C174" s="301" t="s">
        <v>657</v>
      </c>
      <c r="D174" s="301"/>
      <c r="E174" s="301"/>
      <c r="F174" s="324" t="s">
        <v>644</v>
      </c>
      <c r="G174" s="301"/>
      <c r="H174" s="301" t="s">
        <v>705</v>
      </c>
      <c r="I174" s="301" t="s">
        <v>640</v>
      </c>
      <c r="J174" s="301">
        <v>50</v>
      </c>
      <c r="K174" s="349"/>
    </row>
    <row r="175" s="1" customFormat="1" ht="15" customHeight="1">
      <c r="B175" s="326"/>
      <c r="C175" s="301" t="s">
        <v>665</v>
      </c>
      <c r="D175" s="301"/>
      <c r="E175" s="301"/>
      <c r="F175" s="324" t="s">
        <v>644</v>
      </c>
      <c r="G175" s="301"/>
      <c r="H175" s="301" t="s">
        <v>705</v>
      </c>
      <c r="I175" s="301" t="s">
        <v>640</v>
      </c>
      <c r="J175" s="301">
        <v>50</v>
      </c>
      <c r="K175" s="349"/>
    </row>
    <row r="176" s="1" customFormat="1" ht="15" customHeight="1">
      <c r="B176" s="326"/>
      <c r="C176" s="301" t="s">
        <v>663</v>
      </c>
      <c r="D176" s="301"/>
      <c r="E176" s="301"/>
      <c r="F176" s="324" t="s">
        <v>644</v>
      </c>
      <c r="G176" s="301"/>
      <c r="H176" s="301" t="s">
        <v>705</v>
      </c>
      <c r="I176" s="301" t="s">
        <v>640</v>
      </c>
      <c r="J176" s="301">
        <v>50</v>
      </c>
      <c r="K176" s="349"/>
    </row>
    <row r="177" s="1" customFormat="1" ht="15" customHeight="1">
      <c r="B177" s="326"/>
      <c r="C177" s="301" t="s">
        <v>104</v>
      </c>
      <c r="D177" s="301"/>
      <c r="E177" s="301"/>
      <c r="F177" s="324" t="s">
        <v>638</v>
      </c>
      <c r="G177" s="301"/>
      <c r="H177" s="301" t="s">
        <v>706</v>
      </c>
      <c r="I177" s="301" t="s">
        <v>707</v>
      </c>
      <c r="J177" s="301"/>
      <c r="K177" s="349"/>
    </row>
    <row r="178" s="1" customFormat="1" ht="15" customHeight="1">
      <c r="B178" s="326"/>
      <c r="C178" s="301" t="s">
        <v>57</v>
      </c>
      <c r="D178" s="301"/>
      <c r="E178" s="301"/>
      <c r="F178" s="324" t="s">
        <v>638</v>
      </c>
      <c r="G178" s="301"/>
      <c r="H178" s="301" t="s">
        <v>708</v>
      </c>
      <c r="I178" s="301" t="s">
        <v>709</v>
      </c>
      <c r="J178" s="301">
        <v>1</v>
      </c>
      <c r="K178" s="349"/>
    </row>
    <row r="179" s="1" customFormat="1" ht="15" customHeight="1">
      <c r="B179" s="326"/>
      <c r="C179" s="301" t="s">
        <v>53</v>
      </c>
      <c r="D179" s="301"/>
      <c r="E179" s="301"/>
      <c r="F179" s="324" t="s">
        <v>638</v>
      </c>
      <c r="G179" s="301"/>
      <c r="H179" s="301" t="s">
        <v>710</v>
      </c>
      <c r="I179" s="301" t="s">
        <v>640</v>
      </c>
      <c r="J179" s="301">
        <v>20</v>
      </c>
      <c r="K179" s="349"/>
    </row>
    <row r="180" s="1" customFormat="1" ht="15" customHeight="1">
      <c r="B180" s="326"/>
      <c r="C180" s="301" t="s">
        <v>54</v>
      </c>
      <c r="D180" s="301"/>
      <c r="E180" s="301"/>
      <c r="F180" s="324" t="s">
        <v>638</v>
      </c>
      <c r="G180" s="301"/>
      <c r="H180" s="301" t="s">
        <v>711</v>
      </c>
      <c r="I180" s="301" t="s">
        <v>640</v>
      </c>
      <c r="J180" s="301">
        <v>255</v>
      </c>
      <c r="K180" s="349"/>
    </row>
    <row r="181" s="1" customFormat="1" ht="15" customHeight="1">
      <c r="B181" s="326"/>
      <c r="C181" s="301" t="s">
        <v>105</v>
      </c>
      <c r="D181" s="301"/>
      <c r="E181" s="301"/>
      <c r="F181" s="324" t="s">
        <v>638</v>
      </c>
      <c r="G181" s="301"/>
      <c r="H181" s="301" t="s">
        <v>602</v>
      </c>
      <c r="I181" s="301" t="s">
        <v>640</v>
      </c>
      <c r="J181" s="301">
        <v>10</v>
      </c>
      <c r="K181" s="349"/>
    </row>
    <row r="182" s="1" customFormat="1" ht="15" customHeight="1">
      <c r="B182" s="326"/>
      <c r="C182" s="301" t="s">
        <v>106</v>
      </c>
      <c r="D182" s="301"/>
      <c r="E182" s="301"/>
      <c r="F182" s="324" t="s">
        <v>638</v>
      </c>
      <c r="G182" s="301"/>
      <c r="H182" s="301" t="s">
        <v>712</v>
      </c>
      <c r="I182" s="301" t="s">
        <v>673</v>
      </c>
      <c r="J182" s="301"/>
      <c r="K182" s="349"/>
    </row>
    <row r="183" s="1" customFormat="1" ht="15" customHeight="1">
      <c r="B183" s="326"/>
      <c r="C183" s="301" t="s">
        <v>713</v>
      </c>
      <c r="D183" s="301"/>
      <c r="E183" s="301"/>
      <c r="F183" s="324" t="s">
        <v>638</v>
      </c>
      <c r="G183" s="301"/>
      <c r="H183" s="301" t="s">
        <v>714</v>
      </c>
      <c r="I183" s="301" t="s">
        <v>673</v>
      </c>
      <c r="J183" s="301"/>
      <c r="K183" s="349"/>
    </row>
    <row r="184" s="1" customFormat="1" ht="15" customHeight="1">
      <c r="B184" s="326"/>
      <c r="C184" s="301" t="s">
        <v>702</v>
      </c>
      <c r="D184" s="301"/>
      <c r="E184" s="301"/>
      <c r="F184" s="324" t="s">
        <v>638</v>
      </c>
      <c r="G184" s="301"/>
      <c r="H184" s="301" t="s">
        <v>715</v>
      </c>
      <c r="I184" s="301" t="s">
        <v>673</v>
      </c>
      <c r="J184" s="301"/>
      <c r="K184" s="349"/>
    </row>
    <row r="185" s="1" customFormat="1" ht="15" customHeight="1">
      <c r="B185" s="326"/>
      <c r="C185" s="301" t="s">
        <v>108</v>
      </c>
      <c r="D185" s="301"/>
      <c r="E185" s="301"/>
      <c r="F185" s="324" t="s">
        <v>644</v>
      </c>
      <c r="G185" s="301"/>
      <c r="H185" s="301" t="s">
        <v>716</v>
      </c>
      <c r="I185" s="301" t="s">
        <v>640</v>
      </c>
      <c r="J185" s="301">
        <v>50</v>
      </c>
      <c r="K185" s="349"/>
    </row>
    <row r="186" s="1" customFormat="1" ht="15" customHeight="1">
      <c r="B186" s="326"/>
      <c r="C186" s="301" t="s">
        <v>717</v>
      </c>
      <c r="D186" s="301"/>
      <c r="E186" s="301"/>
      <c r="F186" s="324" t="s">
        <v>644</v>
      </c>
      <c r="G186" s="301"/>
      <c r="H186" s="301" t="s">
        <v>718</v>
      </c>
      <c r="I186" s="301" t="s">
        <v>719</v>
      </c>
      <c r="J186" s="301"/>
      <c r="K186" s="349"/>
    </row>
    <row r="187" s="1" customFormat="1" ht="15" customHeight="1">
      <c r="B187" s="326"/>
      <c r="C187" s="301" t="s">
        <v>720</v>
      </c>
      <c r="D187" s="301"/>
      <c r="E187" s="301"/>
      <c r="F187" s="324" t="s">
        <v>644</v>
      </c>
      <c r="G187" s="301"/>
      <c r="H187" s="301" t="s">
        <v>721</v>
      </c>
      <c r="I187" s="301" t="s">
        <v>719</v>
      </c>
      <c r="J187" s="301"/>
      <c r="K187" s="349"/>
    </row>
    <row r="188" s="1" customFormat="1" ht="15" customHeight="1">
      <c r="B188" s="326"/>
      <c r="C188" s="301" t="s">
        <v>722</v>
      </c>
      <c r="D188" s="301"/>
      <c r="E188" s="301"/>
      <c r="F188" s="324" t="s">
        <v>644</v>
      </c>
      <c r="G188" s="301"/>
      <c r="H188" s="301" t="s">
        <v>723</v>
      </c>
      <c r="I188" s="301" t="s">
        <v>719</v>
      </c>
      <c r="J188" s="301"/>
      <c r="K188" s="349"/>
    </row>
    <row r="189" s="1" customFormat="1" ht="15" customHeight="1">
      <c r="B189" s="326"/>
      <c r="C189" s="362" t="s">
        <v>724</v>
      </c>
      <c r="D189" s="301"/>
      <c r="E189" s="301"/>
      <c r="F189" s="324" t="s">
        <v>644</v>
      </c>
      <c r="G189" s="301"/>
      <c r="H189" s="301" t="s">
        <v>725</v>
      </c>
      <c r="I189" s="301" t="s">
        <v>726</v>
      </c>
      <c r="J189" s="363" t="s">
        <v>727</v>
      </c>
      <c r="K189" s="349"/>
    </row>
    <row r="190" s="18" customFormat="1" ht="15" customHeight="1">
      <c r="B190" s="364"/>
      <c r="C190" s="365" t="s">
        <v>728</v>
      </c>
      <c r="D190" s="366"/>
      <c r="E190" s="366"/>
      <c r="F190" s="367" t="s">
        <v>644</v>
      </c>
      <c r="G190" s="366"/>
      <c r="H190" s="366" t="s">
        <v>729</v>
      </c>
      <c r="I190" s="366" t="s">
        <v>726</v>
      </c>
      <c r="J190" s="368" t="s">
        <v>727</v>
      </c>
      <c r="K190" s="369"/>
    </row>
    <row r="191" s="1" customFormat="1" ht="15" customHeight="1">
      <c r="B191" s="326"/>
      <c r="C191" s="362" t="s">
        <v>42</v>
      </c>
      <c r="D191" s="301"/>
      <c r="E191" s="301"/>
      <c r="F191" s="324" t="s">
        <v>638</v>
      </c>
      <c r="G191" s="301"/>
      <c r="H191" s="298" t="s">
        <v>730</v>
      </c>
      <c r="I191" s="301" t="s">
        <v>731</v>
      </c>
      <c r="J191" s="301"/>
      <c r="K191" s="349"/>
    </row>
    <row r="192" s="1" customFormat="1" ht="15" customHeight="1">
      <c r="B192" s="326"/>
      <c r="C192" s="362" t="s">
        <v>732</v>
      </c>
      <c r="D192" s="301"/>
      <c r="E192" s="301"/>
      <c r="F192" s="324" t="s">
        <v>638</v>
      </c>
      <c r="G192" s="301"/>
      <c r="H192" s="301" t="s">
        <v>733</v>
      </c>
      <c r="I192" s="301" t="s">
        <v>673</v>
      </c>
      <c r="J192" s="301"/>
      <c r="K192" s="349"/>
    </row>
    <row r="193" s="1" customFormat="1" ht="15" customHeight="1">
      <c r="B193" s="326"/>
      <c r="C193" s="362" t="s">
        <v>734</v>
      </c>
      <c r="D193" s="301"/>
      <c r="E193" s="301"/>
      <c r="F193" s="324" t="s">
        <v>638</v>
      </c>
      <c r="G193" s="301"/>
      <c r="H193" s="301" t="s">
        <v>735</v>
      </c>
      <c r="I193" s="301" t="s">
        <v>673</v>
      </c>
      <c r="J193" s="301"/>
      <c r="K193" s="349"/>
    </row>
    <row r="194" s="1" customFormat="1" ht="15" customHeight="1">
      <c r="B194" s="326"/>
      <c r="C194" s="362" t="s">
        <v>736</v>
      </c>
      <c r="D194" s="301"/>
      <c r="E194" s="301"/>
      <c r="F194" s="324" t="s">
        <v>644</v>
      </c>
      <c r="G194" s="301"/>
      <c r="H194" s="301" t="s">
        <v>737</v>
      </c>
      <c r="I194" s="301" t="s">
        <v>673</v>
      </c>
      <c r="J194" s="301"/>
      <c r="K194" s="349"/>
    </row>
    <row r="195" s="1" customFormat="1" ht="15" customHeight="1">
      <c r="B195" s="355"/>
      <c r="C195" s="370"/>
      <c r="D195" s="335"/>
      <c r="E195" s="335"/>
      <c r="F195" s="335"/>
      <c r="G195" s="335"/>
      <c r="H195" s="335"/>
      <c r="I195" s="335"/>
      <c r="J195" s="335"/>
      <c r="K195" s="356"/>
    </row>
    <row r="196" s="1" customFormat="1" ht="18.75" customHeight="1">
      <c r="B196" s="337"/>
      <c r="C196" s="347"/>
      <c r="D196" s="347"/>
      <c r="E196" s="347"/>
      <c r="F196" s="357"/>
      <c r="G196" s="347"/>
      <c r="H196" s="347"/>
      <c r="I196" s="347"/>
      <c r="J196" s="347"/>
      <c r="K196" s="337"/>
    </row>
    <row r="197" s="1" customFormat="1" ht="18.75" customHeight="1">
      <c r="B197" s="337"/>
      <c r="C197" s="347"/>
      <c r="D197" s="347"/>
      <c r="E197" s="347"/>
      <c r="F197" s="357"/>
      <c r="G197" s="347"/>
      <c r="H197" s="347"/>
      <c r="I197" s="347"/>
      <c r="J197" s="347"/>
      <c r="K197" s="337"/>
    </row>
    <row r="198" s="1" customFormat="1" ht="18.75" customHeight="1">
      <c r="B198" s="309"/>
      <c r="C198" s="309"/>
      <c r="D198" s="309"/>
      <c r="E198" s="309"/>
      <c r="F198" s="309"/>
      <c r="G198" s="309"/>
      <c r="H198" s="309"/>
      <c r="I198" s="309"/>
      <c r="J198" s="309"/>
      <c r="K198" s="309"/>
    </row>
    <row r="199" s="1" customFormat="1" ht="13.5">
      <c r="B199" s="288"/>
      <c r="C199" s="289"/>
      <c r="D199" s="289"/>
      <c r="E199" s="289"/>
      <c r="F199" s="289"/>
      <c r="G199" s="289"/>
      <c r="H199" s="289"/>
      <c r="I199" s="289"/>
      <c r="J199" s="289"/>
      <c r="K199" s="290"/>
    </row>
    <row r="200" s="1" customFormat="1" ht="21">
      <c r="B200" s="291"/>
      <c r="C200" s="292" t="s">
        <v>738</v>
      </c>
      <c r="D200" s="292"/>
      <c r="E200" s="292"/>
      <c r="F200" s="292"/>
      <c r="G200" s="292"/>
      <c r="H200" s="292"/>
      <c r="I200" s="292"/>
      <c r="J200" s="292"/>
      <c r="K200" s="293"/>
    </row>
    <row r="201" s="1" customFormat="1" ht="25.5" customHeight="1">
      <c r="B201" s="291"/>
      <c r="C201" s="371" t="s">
        <v>739</v>
      </c>
      <c r="D201" s="371"/>
      <c r="E201" s="371"/>
      <c r="F201" s="371" t="s">
        <v>740</v>
      </c>
      <c r="G201" s="372"/>
      <c r="H201" s="371" t="s">
        <v>741</v>
      </c>
      <c r="I201" s="371"/>
      <c r="J201" s="371"/>
      <c r="K201" s="293"/>
    </row>
    <row r="202" s="1" customFormat="1" ht="5.25" customHeight="1">
      <c r="B202" s="326"/>
      <c r="C202" s="321"/>
      <c r="D202" s="321"/>
      <c r="E202" s="321"/>
      <c r="F202" s="321"/>
      <c r="G202" s="347"/>
      <c r="H202" s="321"/>
      <c r="I202" s="321"/>
      <c r="J202" s="321"/>
      <c r="K202" s="349"/>
    </row>
    <row r="203" s="1" customFormat="1" ht="15" customHeight="1">
      <c r="B203" s="326"/>
      <c r="C203" s="301" t="s">
        <v>731</v>
      </c>
      <c r="D203" s="301"/>
      <c r="E203" s="301"/>
      <c r="F203" s="324" t="s">
        <v>43</v>
      </c>
      <c r="G203" s="301"/>
      <c r="H203" s="301" t="s">
        <v>742</v>
      </c>
      <c r="I203" s="301"/>
      <c r="J203" s="301"/>
      <c r="K203" s="349"/>
    </row>
    <row r="204" s="1" customFormat="1" ht="15" customHeight="1">
      <c r="B204" s="326"/>
      <c r="C204" s="301"/>
      <c r="D204" s="301"/>
      <c r="E204" s="301"/>
      <c r="F204" s="324" t="s">
        <v>44</v>
      </c>
      <c r="G204" s="301"/>
      <c r="H204" s="301" t="s">
        <v>743</v>
      </c>
      <c r="I204" s="301"/>
      <c r="J204" s="301"/>
      <c r="K204" s="349"/>
    </row>
    <row r="205" s="1" customFormat="1" ht="15" customHeight="1">
      <c r="B205" s="326"/>
      <c r="C205" s="301"/>
      <c r="D205" s="301"/>
      <c r="E205" s="301"/>
      <c r="F205" s="324" t="s">
        <v>47</v>
      </c>
      <c r="G205" s="301"/>
      <c r="H205" s="301" t="s">
        <v>744</v>
      </c>
      <c r="I205" s="301"/>
      <c r="J205" s="301"/>
      <c r="K205" s="349"/>
    </row>
    <row r="206" s="1" customFormat="1" ht="15" customHeight="1">
      <c r="B206" s="326"/>
      <c r="C206" s="301"/>
      <c r="D206" s="301"/>
      <c r="E206" s="301"/>
      <c r="F206" s="324" t="s">
        <v>45</v>
      </c>
      <c r="G206" s="301"/>
      <c r="H206" s="301" t="s">
        <v>745</v>
      </c>
      <c r="I206" s="301"/>
      <c r="J206" s="301"/>
      <c r="K206" s="349"/>
    </row>
    <row r="207" s="1" customFormat="1" ht="15" customHeight="1">
      <c r="B207" s="326"/>
      <c r="C207" s="301"/>
      <c r="D207" s="301"/>
      <c r="E207" s="301"/>
      <c r="F207" s="324" t="s">
        <v>46</v>
      </c>
      <c r="G207" s="301"/>
      <c r="H207" s="301" t="s">
        <v>746</v>
      </c>
      <c r="I207" s="301"/>
      <c r="J207" s="301"/>
      <c r="K207" s="349"/>
    </row>
    <row r="208" s="1" customFormat="1" ht="15" customHeight="1">
      <c r="B208" s="326"/>
      <c r="C208" s="301"/>
      <c r="D208" s="301"/>
      <c r="E208" s="301"/>
      <c r="F208" s="324"/>
      <c r="G208" s="301"/>
      <c r="H208" s="301"/>
      <c r="I208" s="301"/>
      <c r="J208" s="301"/>
      <c r="K208" s="349"/>
    </row>
    <row r="209" s="1" customFormat="1" ht="15" customHeight="1">
      <c r="B209" s="326"/>
      <c r="C209" s="301" t="s">
        <v>685</v>
      </c>
      <c r="D209" s="301"/>
      <c r="E209" s="301"/>
      <c r="F209" s="324" t="s">
        <v>79</v>
      </c>
      <c r="G209" s="301"/>
      <c r="H209" s="301" t="s">
        <v>747</v>
      </c>
      <c r="I209" s="301"/>
      <c r="J209" s="301"/>
      <c r="K209" s="349"/>
    </row>
    <row r="210" s="1" customFormat="1" ht="15" customHeight="1">
      <c r="B210" s="326"/>
      <c r="C210" s="301"/>
      <c r="D210" s="301"/>
      <c r="E210" s="301"/>
      <c r="F210" s="324" t="s">
        <v>580</v>
      </c>
      <c r="G210" s="301"/>
      <c r="H210" s="301" t="s">
        <v>581</v>
      </c>
      <c r="I210" s="301"/>
      <c r="J210" s="301"/>
      <c r="K210" s="349"/>
    </row>
    <row r="211" s="1" customFormat="1" ht="15" customHeight="1">
      <c r="B211" s="326"/>
      <c r="C211" s="301"/>
      <c r="D211" s="301"/>
      <c r="E211" s="301"/>
      <c r="F211" s="324" t="s">
        <v>578</v>
      </c>
      <c r="G211" s="301"/>
      <c r="H211" s="301" t="s">
        <v>748</v>
      </c>
      <c r="I211" s="301"/>
      <c r="J211" s="301"/>
      <c r="K211" s="349"/>
    </row>
    <row r="212" s="1" customFormat="1" ht="15" customHeight="1">
      <c r="B212" s="373"/>
      <c r="C212" s="301"/>
      <c r="D212" s="301"/>
      <c r="E212" s="301"/>
      <c r="F212" s="324" t="s">
        <v>582</v>
      </c>
      <c r="G212" s="362"/>
      <c r="H212" s="353" t="s">
        <v>583</v>
      </c>
      <c r="I212" s="353"/>
      <c r="J212" s="353"/>
      <c r="K212" s="374"/>
    </row>
    <row r="213" s="1" customFormat="1" ht="15" customHeight="1">
      <c r="B213" s="373"/>
      <c r="C213" s="301"/>
      <c r="D213" s="301"/>
      <c r="E213" s="301"/>
      <c r="F213" s="324" t="s">
        <v>584</v>
      </c>
      <c r="G213" s="362"/>
      <c r="H213" s="353" t="s">
        <v>562</v>
      </c>
      <c r="I213" s="353"/>
      <c r="J213" s="353"/>
      <c r="K213" s="374"/>
    </row>
    <row r="214" s="1" customFormat="1" ht="15" customHeight="1">
      <c r="B214" s="373"/>
      <c r="C214" s="301"/>
      <c r="D214" s="301"/>
      <c r="E214" s="301"/>
      <c r="F214" s="324"/>
      <c r="G214" s="362"/>
      <c r="H214" s="353"/>
      <c r="I214" s="353"/>
      <c r="J214" s="353"/>
      <c r="K214" s="374"/>
    </row>
    <row r="215" s="1" customFormat="1" ht="15" customHeight="1">
      <c r="B215" s="373"/>
      <c r="C215" s="301" t="s">
        <v>709</v>
      </c>
      <c r="D215" s="301"/>
      <c r="E215" s="301"/>
      <c r="F215" s="324">
        <v>1</v>
      </c>
      <c r="G215" s="362"/>
      <c r="H215" s="353" t="s">
        <v>749</v>
      </c>
      <c r="I215" s="353"/>
      <c r="J215" s="353"/>
      <c r="K215" s="374"/>
    </row>
    <row r="216" s="1" customFormat="1" ht="15" customHeight="1">
      <c r="B216" s="373"/>
      <c r="C216" s="301"/>
      <c r="D216" s="301"/>
      <c r="E216" s="301"/>
      <c r="F216" s="324">
        <v>2</v>
      </c>
      <c r="G216" s="362"/>
      <c r="H216" s="353" t="s">
        <v>750</v>
      </c>
      <c r="I216" s="353"/>
      <c r="J216" s="353"/>
      <c r="K216" s="374"/>
    </row>
    <row r="217" s="1" customFormat="1" ht="15" customHeight="1">
      <c r="B217" s="373"/>
      <c r="C217" s="301"/>
      <c r="D217" s="301"/>
      <c r="E217" s="301"/>
      <c r="F217" s="324">
        <v>3</v>
      </c>
      <c r="G217" s="362"/>
      <c r="H217" s="353" t="s">
        <v>751</v>
      </c>
      <c r="I217" s="353"/>
      <c r="J217" s="353"/>
      <c r="K217" s="374"/>
    </row>
    <row r="218" s="1" customFormat="1" ht="15" customHeight="1">
      <c r="B218" s="373"/>
      <c r="C218" s="301"/>
      <c r="D218" s="301"/>
      <c r="E218" s="301"/>
      <c r="F218" s="324">
        <v>4</v>
      </c>
      <c r="G218" s="362"/>
      <c r="H218" s="353" t="s">
        <v>752</v>
      </c>
      <c r="I218" s="353"/>
      <c r="J218" s="353"/>
      <c r="K218" s="374"/>
    </row>
    <row r="219" s="1" customFormat="1" ht="12.75" customHeight="1">
      <c r="B219" s="375"/>
      <c r="C219" s="376"/>
      <c r="D219" s="376"/>
      <c r="E219" s="376"/>
      <c r="F219" s="376"/>
      <c r="G219" s="376"/>
      <c r="H219" s="376"/>
      <c r="I219" s="376"/>
      <c r="J219" s="376"/>
      <c r="K219" s="377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Morská Miroslava</dc:creator>
  <cp:lastModifiedBy>Morská Miroslava</cp:lastModifiedBy>
  <dcterms:created xsi:type="dcterms:W3CDTF">2026-07-24T10:38:10Z</dcterms:created>
  <dcterms:modified xsi:type="dcterms:W3CDTF">2026-07-24T10:38:11Z</dcterms:modified>
</cp:coreProperties>
</file>